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15  " sheetId="5" r:id="rId1"/>
    <sheet name="Baza  " sheetId="9" r:id="rId2"/>
    <sheet name="Опция 1" sheetId="6" r:id="rId3"/>
    <sheet name="Опция 2" sheetId="7" r:id="rId4"/>
    <sheet name="Опция 3" sheetId="8" r:id="rId5"/>
  </sheets>
  <definedNames>
    <definedName name="Type" localSheetId="0">'2015  '!#REF!</definedName>
  </definedNames>
  <calcPr calcId="152511"/>
</workbook>
</file>

<file path=xl/calcChain.xml><?xml version="1.0" encoding="utf-8"?>
<calcChain xmlns="http://schemas.openxmlformats.org/spreadsheetml/2006/main">
  <c r="G8" i="9" l="1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D9" i="9" l="1"/>
  <c r="D9" i="5" s="1"/>
  <c r="D10" i="9"/>
  <c r="D10" i="5" s="1"/>
  <c r="D11" i="9"/>
  <c r="D11" i="5" s="1"/>
  <c r="D12" i="9"/>
  <c r="D12" i="5" s="1"/>
  <c r="D13" i="9"/>
  <c r="D13" i="5" s="1"/>
  <c r="D14" i="9"/>
  <c r="D14" i="5" s="1"/>
  <c r="D15" i="9"/>
  <c r="D15" i="5" s="1"/>
  <c r="D16" i="9"/>
  <c r="D17" i="9"/>
  <c r="D17" i="5" s="1"/>
  <c r="D18" i="9"/>
  <c r="D18" i="5" s="1"/>
  <c r="D19" i="9"/>
  <c r="D19" i="5" s="1"/>
  <c r="D20" i="9"/>
  <c r="D20" i="5" s="1"/>
  <c r="D21" i="9"/>
  <c r="D21" i="5" s="1"/>
  <c r="D22" i="9"/>
  <c r="D22" i="5" s="1"/>
  <c r="D23" i="9"/>
  <c r="D23" i="5" s="1"/>
  <c r="D24" i="9"/>
  <c r="D24" i="5" s="1"/>
  <c r="D25" i="9"/>
  <c r="D25" i="5" s="1"/>
  <c r="D26" i="9"/>
  <c r="D26" i="5" s="1"/>
  <c r="D27" i="9"/>
  <c r="D27" i="5" s="1"/>
  <c r="D28" i="9"/>
  <c r="D28" i="5" s="1"/>
  <c r="D29" i="9"/>
  <c r="D29" i="5" s="1"/>
  <c r="D30" i="9"/>
  <c r="D30" i="5" s="1"/>
  <c r="D31" i="9"/>
  <c r="D31" i="5" s="1"/>
  <c r="D32" i="9"/>
  <c r="D32" i="5" s="1"/>
  <c r="D33" i="9"/>
  <c r="D33" i="5" s="1"/>
  <c r="D34" i="9"/>
  <c r="D34" i="5" s="1"/>
  <c r="D35" i="9"/>
  <c r="D35" i="5" s="1"/>
  <c r="D36" i="9"/>
  <c r="D36" i="5" s="1"/>
  <c r="D37" i="9"/>
  <c r="D37" i="5" s="1"/>
  <c r="D38" i="9"/>
  <c r="D39" i="9"/>
  <c r="D39" i="5" s="1"/>
  <c r="D8" i="9"/>
  <c r="D8" i="5" s="1"/>
  <c r="C12" i="6" l="1"/>
  <c r="J16" i="9"/>
  <c r="C34" i="6"/>
  <c r="C25" i="6"/>
  <c r="C21" i="6"/>
  <c r="C9" i="6"/>
  <c r="J19" i="9" l="1"/>
  <c r="C19" i="7" s="1"/>
  <c r="C19" i="6"/>
  <c r="J26" i="9"/>
  <c r="C26" i="6"/>
  <c r="J35" i="9"/>
  <c r="C35" i="7" s="1"/>
  <c r="C35" i="6"/>
  <c r="J27" i="9"/>
  <c r="C27" i="6"/>
  <c r="J18" i="9"/>
  <c r="C18" i="6"/>
  <c r="J10" i="9"/>
  <c r="C10" i="6"/>
  <c r="J17" i="9"/>
  <c r="C17" i="6"/>
  <c r="J29" i="9"/>
  <c r="C29" i="6"/>
  <c r="J37" i="9"/>
  <c r="C37" i="7" s="1"/>
  <c r="C37" i="6"/>
  <c r="J8" i="9"/>
  <c r="C8" i="7" s="1"/>
  <c r="C8" i="6"/>
  <c r="J32" i="9"/>
  <c r="C32" i="7" s="1"/>
  <c r="C32" i="6"/>
  <c r="J24" i="9"/>
  <c r="C24" i="7" s="1"/>
  <c r="C24" i="6"/>
  <c r="J13" i="9"/>
  <c r="C13" i="6"/>
  <c r="J15" i="9"/>
  <c r="C15" i="7" s="1"/>
  <c r="C15" i="6"/>
  <c r="J23" i="9"/>
  <c r="C23" i="6"/>
  <c r="J39" i="9"/>
  <c r="C39" i="6"/>
  <c r="J31" i="9"/>
  <c r="C31" i="7" s="1"/>
  <c r="C31" i="6"/>
  <c r="J22" i="9"/>
  <c r="C22" i="6"/>
  <c r="J14" i="9"/>
  <c r="C14" i="7" s="1"/>
  <c r="C14" i="6"/>
  <c r="J11" i="9"/>
  <c r="C11" i="6"/>
  <c r="J30" i="9"/>
  <c r="C30" i="6"/>
  <c r="J33" i="9"/>
  <c r="C33" i="6"/>
  <c r="J36" i="9"/>
  <c r="C36" i="7" s="1"/>
  <c r="C36" i="6"/>
  <c r="J28" i="9"/>
  <c r="C28" i="7" s="1"/>
  <c r="C28" i="6"/>
  <c r="J20" i="9"/>
  <c r="C20" i="7" s="1"/>
  <c r="C20" i="6"/>
  <c r="M35" i="9"/>
  <c r="J12" i="9"/>
  <c r="M16" i="9"/>
  <c r="M32" i="9"/>
  <c r="J9" i="9"/>
  <c r="C9" i="7" s="1"/>
  <c r="J25" i="9"/>
  <c r="C25" i="7" s="1"/>
  <c r="J34" i="9"/>
  <c r="C34" i="7" s="1"/>
  <c r="J38" i="9"/>
  <c r="J21" i="9"/>
  <c r="C21" i="7" s="1"/>
  <c r="M24" i="9"/>
  <c r="M36" i="9" l="1"/>
  <c r="M31" i="9"/>
  <c r="C31" i="8" s="1"/>
  <c r="M28" i="9"/>
  <c r="C28" i="8" s="1"/>
  <c r="M37" i="9"/>
  <c r="M19" i="9"/>
  <c r="C19" i="8" s="1"/>
  <c r="C24" i="8"/>
  <c r="M11" i="9"/>
  <c r="C11" i="7"/>
  <c r="M22" i="9"/>
  <c r="C22" i="8" s="1"/>
  <c r="C22" i="7"/>
  <c r="M39" i="9"/>
  <c r="C39" i="8" s="1"/>
  <c r="C39" i="7"/>
  <c r="C36" i="8"/>
  <c r="C32" i="8"/>
  <c r="C35" i="8"/>
  <c r="M30" i="9"/>
  <c r="C30" i="8" s="1"/>
  <c r="C30" i="7"/>
  <c r="M29" i="9"/>
  <c r="C29" i="8" s="1"/>
  <c r="C29" i="7"/>
  <c r="M10" i="9"/>
  <c r="C10" i="8" s="1"/>
  <c r="C10" i="7"/>
  <c r="M27" i="9"/>
  <c r="C27" i="8" s="1"/>
  <c r="C27" i="7"/>
  <c r="M26" i="9"/>
  <c r="C26" i="7"/>
  <c r="M12" i="9"/>
  <c r="C12" i="7"/>
  <c r="M8" i="9"/>
  <c r="M20" i="9"/>
  <c r="M14" i="9"/>
  <c r="C14" i="8" s="1"/>
  <c r="M15" i="9"/>
  <c r="C15" i="8" s="1"/>
  <c r="M33" i="9"/>
  <c r="C33" i="7"/>
  <c r="M23" i="9"/>
  <c r="C23" i="8" s="1"/>
  <c r="C23" i="7"/>
  <c r="M13" i="9"/>
  <c r="C13" i="7"/>
  <c r="M17" i="9"/>
  <c r="C17" i="7"/>
  <c r="M18" i="9"/>
  <c r="C18" i="8" s="1"/>
  <c r="C18" i="7"/>
  <c r="M21" i="9"/>
  <c r="M38" i="9"/>
  <c r="M34" i="9"/>
  <c r="M9" i="9"/>
  <c r="M25" i="9"/>
  <c r="C37" i="8" l="1"/>
  <c r="C13" i="8"/>
  <c r="C33" i="8"/>
  <c r="C9" i="8"/>
  <c r="C8" i="8"/>
  <c r="C17" i="8"/>
  <c r="C12" i="8"/>
  <c r="C26" i="8"/>
  <c r="C11" i="8"/>
  <c r="C25" i="8"/>
  <c r="C34" i="8"/>
  <c r="C21" i="8"/>
  <c r="C20" i="8"/>
</calcChain>
</file>

<file path=xl/comments1.xml><?xml version="1.0" encoding="utf-8"?>
<comments xmlns="http://schemas.openxmlformats.org/spreadsheetml/2006/main">
  <authors>
    <author>Author</author>
  </authors>
  <commentLis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Не пипай цифрите !!!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Не пипай цифрите !!!!
Това е базата .</t>
        </r>
      </text>
    </comment>
  </commentList>
</comments>
</file>

<file path=xl/sharedStrings.xml><?xml version="1.0" encoding="utf-8"?>
<sst xmlns="http://schemas.openxmlformats.org/spreadsheetml/2006/main" count="360" uniqueCount="78">
  <si>
    <t>Ед. Цена</t>
  </si>
  <si>
    <t xml:space="preserve">Общо </t>
  </si>
  <si>
    <t>ПЕЩОСТРОИТЕЛНИ РАБОТИ</t>
  </si>
  <si>
    <t>/лева/</t>
  </si>
  <si>
    <t>1.1</t>
  </si>
  <si>
    <t>1.2</t>
  </si>
  <si>
    <t>1.3</t>
  </si>
  <si>
    <t>1.4</t>
  </si>
  <si>
    <t>1.5</t>
  </si>
  <si>
    <t>1.6</t>
  </si>
  <si>
    <t>1.7</t>
  </si>
  <si>
    <t>1.8</t>
  </si>
  <si>
    <t>Демонтаж и монтаж на изолация до и над δ= 240 мм с нова ламаринена обшивка по прави участъци на тр-ди ,колена ,арматура,  и съдове.</t>
  </si>
  <si>
    <t>Демонтаж и монтаж на изолация до δ= 80 мм  със замазка   15  мм и водоустоичив полимер .</t>
  </si>
  <si>
    <t>Демонтаж и монтаж на изолация до δ= 550 мм  със замазка   15  мм и водоустоичив полимер .</t>
  </si>
  <si>
    <t>Демонтаж и монтаж на  съществуващи кутии с изолация .</t>
  </si>
  <si>
    <t>Демонтаж и монтаж на стара ламаринена обшивка по прави участъци на тр-ди ,колена ,арматура,  и съдове.</t>
  </si>
  <si>
    <t>Демонтаж и монтаж на стара ламаринена обшивка по Газоходи, Вентилатори , Въздуховоди, Абсорбери  и Горелки.</t>
  </si>
  <si>
    <t>Демонтаж на стара и монтаж на нова изолация  до δ= 100 мм по прави участъци на тр-ди ,колена ,арматура,  и съдове.</t>
  </si>
  <si>
    <t>Демонтаж на стара и монтаж на нова изолация  до δ= 180 мм по прави участъци на тр-ди ,колена ,арматура,  и съдове.</t>
  </si>
  <si>
    <t>Демонтаж на стара и монтаж на нова изолация  до δ= 240 мм по прави участъци на тр-ди ,колена ,арматура,  и съдове.</t>
  </si>
  <si>
    <t>Демонтаж  на стара и монтаж на нова изолация до δ= 100 мм по Газоходи, Вентилатори , Въздуховоди, Абсорбери  и Горелки.</t>
  </si>
  <si>
    <t>Демонтаж  на стара и монтаж на нова изолация до δ= 200 мм по Вентилатори .</t>
  </si>
  <si>
    <t>Демонтаж и монтаж на изолация до δ= 180 мм с нова ламаринена обшивка по Газоходи, Въздуховоди, Пещна камера и Горелки.</t>
  </si>
  <si>
    <t>Демонтаж  на стара и монтаж на нова изолация до δ= 180 мм по Газоходи, , Въздуховоди, Пещна камера  и Горелки.</t>
  </si>
  <si>
    <t>2.1</t>
  </si>
  <si>
    <t>2.2</t>
  </si>
  <si>
    <t>2.3</t>
  </si>
  <si>
    <t>2.4</t>
  </si>
  <si>
    <t>2.5</t>
  </si>
  <si>
    <t>2.6</t>
  </si>
  <si>
    <t>Демонтаж и монтаж на изолация до  δ= 100 мм  каширана с стъклофибърна мрежа и алуминиево фолио  0.001 мм , подлепена с алуминиево  тиксо.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</si>
  <si>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</si>
  <si>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</si>
  <si>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</si>
  <si>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</si>
  <si>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</si>
  <si>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</si>
  <si>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</si>
  <si>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</si>
  <si>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</si>
  <si>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</si>
  <si>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</si>
  <si>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</si>
  <si>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</si>
  <si>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Демонтаж стара и монтаж на нова ламаринена обшивка по фасади и покриви с материали  .</t>
  </si>
  <si>
    <t>3.1</t>
  </si>
  <si>
    <t xml:space="preserve">Демонтаж и монтаж  на лекошамотна зидария /ТК, КШ, Тракт Г/ </t>
  </si>
  <si>
    <t xml:space="preserve">Демонтаж и монтаж  на диабазова замазка  /Тракт Г/ </t>
  </si>
  <si>
    <t>Демонтаж и монтаж на изолация до δ= 100 мм с нова ламаринена обшивка по прави участъци на тр-ди, колена, арматура  и съдове</t>
  </si>
  <si>
    <t>Демонтаж и монтаж на изолация до δ= 180 мм с нова ламаринена обшивка по прави участъци на тр-ди, колена, арматура  и съдове</t>
  </si>
  <si>
    <t>Демонтаж и монтаж на изолация до δ= 100 мм с нова ламаринена обшивка по Газоходи, Вентилатори , Въздуховоди, Абсорбери  и Горелки</t>
  </si>
  <si>
    <t xml:space="preserve">Демонтаж и монтаж на изолация до δ= 200 мм с нова ламаринена обшивка с битум по Вентилатори </t>
  </si>
  <si>
    <t>Монтаж и демонтаж на  скеле .</t>
  </si>
  <si>
    <t>Ремонт на стара ламаринена  обшивка по фасади и покриви с материали .</t>
  </si>
  <si>
    <t>Монтаж на изолация  тип „ Армафлекс”  с материали.</t>
  </si>
  <si>
    <t>Демонтаж и монтаж  на огнеупорен бетон в ТК, КШ, ХШО и ГЗШ .</t>
  </si>
  <si>
    <t>Монтаж на тепературно и абразивно устойчив бетон в патрубаци на ГЗШ и ШВ  с материали.</t>
  </si>
  <si>
    <t xml:space="preserve">Демонтаж и монтаж на огнеупорна зидария /ГЗГ, ГЗШ , ВМВ , ШВ, ТК и КШ/ </t>
  </si>
  <si>
    <t>Демонтаж и монтаж  на изолационна зидария /ГЗГ, ГЗШ, ВМВ, ШВ, ТК, КШ  и Тракт Г/</t>
  </si>
  <si>
    <t>Монтаж на изолационен бетон /ГЗГ, ГЗШ, ВМВ, ШВ, ТК, КШ, Тракт Г/</t>
  </si>
  <si>
    <t>Почистване на сгур в ТК и КШ  за осигуряване на достъп .</t>
  </si>
  <si>
    <r>
      <rPr>
        <b/>
        <sz val="14"/>
        <color theme="1"/>
        <rFont val="Calibri"/>
        <family val="2"/>
        <charset val="204"/>
        <scheme val="minor"/>
      </rPr>
      <t xml:space="preserve">Количественна сметка </t>
    </r>
    <r>
      <rPr>
        <b/>
        <sz val="9"/>
        <color theme="1"/>
        <rFont val="Calibri"/>
        <family val="2"/>
        <charset val="204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>Дейности по изграждане на скеле, пещостроителни и изолационни работи на територията на ТЕЦ КонтурГлобал Марица Изток 3</t>
    </r>
  </si>
  <si>
    <t>Количество 2015</t>
  </si>
  <si>
    <t xml:space="preserve">Изолационни работи </t>
  </si>
  <si>
    <t xml:space="preserve">Скеле </t>
  </si>
  <si>
    <t>2.20</t>
  </si>
  <si>
    <t>2.21</t>
  </si>
  <si>
    <t>цени от 2014</t>
  </si>
  <si>
    <t>Количество 2014</t>
  </si>
  <si>
    <t>лева</t>
  </si>
  <si>
    <t xml:space="preserve">        За всяка позиция цената да е определена въз основа на инструменти, оборудване, ежедневни разходи, 
транспорт, смени и всичко друго необходимо за да се предоставят на Възложителя  добре извършени работи, както е описано и поискано в техническата спецификация 00$$$00РВ415-6</t>
  </si>
  <si>
    <t>Опция 1</t>
  </si>
  <si>
    <t>Количество</t>
  </si>
  <si>
    <t>Опция 3</t>
  </si>
  <si>
    <t>Опция 2</t>
  </si>
  <si>
    <t xml:space="preserve">Опция 1 </t>
  </si>
  <si>
    <t xml:space="preserve">Количество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</si>
</sst>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9" fontId="13" fillId="0" borderId="1" xfId="0" applyNumberFormat="1" applyFont="1" applyBorder="1"/>
    <xf numFmtId="2" fontId="13" fillId="0" borderId="1" xfId="0" applyNumberFormat="1" applyFont="1" applyBorder="1"/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7" borderId="0" xfId="0" applyFont="1" applyFill="1" applyAlignment="1"/>
    <xf numFmtId="0" fontId="7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200026</xdr:colOff>
      <xdr:row>0</xdr:row>
      <xdr:rowOff>142876</xdr:rowOff>
    </xdr:from>
    <xdr:to>
      <xdr:col>2</xdr:col>
      <xdr:colOff>2181226</xdr:colOff>
      <xdr:row>2</xdr:row>
      <xdr:rowOff>180976</xdr:rowOff>
    </xdr:to>
    <xdr:pic>
      <xdr:nvPicPr>
        <xdr:cNvPr id="4" name="Picture 3" descr="LogoME3-BG-left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6" y="142876"/>
          <a:ext cx="2495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142876</xdr:rowOff>
    </xdr:from>
    <xdr:to>
      <xdr:col>1</xdr:col>
      <xdr:colOff>1371599</xdr:colOff>
      <xdr:row>2</xdr:row>
      <xdr:rowOff>180976</xdr:rowOff>
    </xdr:to>
    <xdr:pic>
      <xdr:nvPicPr>
        <xdr:cNvPr id="2" name="Picture 1" descr="LogoME3-BG-left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42876"/>
          <a:ext cx="1685924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142876</xdr:rowOff>
    </xdr:from>
    <xdr:to>
      <xdr:col>2</xdr:col>
      <xdr:colOff>57149</xdr:colOff>
      <xdr:row>2</xdr:row>
      <xdr:rowOff>180976</xdr:rowOff>
    </xdr:to>
    <xdr:pic>
      <xdr:nvPicPr>
        <xdr:cNvPr id="2" name="Picture 1" descr="LogoME3-BG-left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142876"/>
          <a:ext cx="3924299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0</xdr:row>
      <xdr:rowOff>142876</xdr:rowOff>
    </xdr:from>
    <xdr:to>
      <xdr:col>1</xdr:col>
      <xdr:colOff>1838326</xdr:colOff>
      <xdr:row>2</xdr:row>
      <xdr:rowOff>180976</xdr:rowOff>
    </xdr:to>
    <xdr:pic>
      <xdr:nvPicPr>
        <xdr:cNvPr id="2" name="Picture 1" descr="LogoME3-BG-left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6" y="142876"/>
          <a:ext cx="21526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142876</xdr:rowOff>
    </xdr:from>
    <xdr:to>
      <xdr:col>1</xdr:col>
      <xdr:colOff>2133600</xdr:colOff>
      <xdr:row>2</xdr:row>
      <xdr:rowOff>180976</xdr:rowOff>
    </xdr:to>
    <xdr:pic>
      <xdr:nvPicPr>
        <xdr:cNvPr id="2" name="Picture 1" descr="LogoME3-BG-left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42876"/>
          <a:ext cx="24479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41"/>
  <sheetViews>
    <sheetView topLeftCell="B1" workbookViewId="0">
      <selection activeCell="J7" sqref="J7"/>
    </sheetView>
  </sheetViews>
  <sheetFormatPr defaultRowHeight="15" x14ac:dyDescent="0.25"/>
  <cols>
    <col min="2" max="2" width="7.7109375" customWidth="1"/>
    <col min="3" max="3" width="53.28515625" customWidth="1"/>
    <col min="4" max="4" width="13.5703125" bestFit="1" customWidth="1"/>
    <col min="5" max="5" width="10.7109375" customWidth="1"/>
    <col min="6" max="6" width="9" bestFit="1" customWidth="1"/>
    <col min="7" max="7" width="10.7109375" bestFit="1" customWidth="1"/>
  </cols>
  <sheetData>
    <row r="1" spans="2:7" x14ac:dyDescent="0.25">
      <c r="B1" s="1"/>
      <c r="C1" s="1"/>
      <c r="D1" s="1"/>
      <c r="E1" s="1"/>
      <c r="F1" s="1"/>
      <c r="G1" s="1"/>
    </row>
    <row r="2" spans="2:7" x14ac:dyDescent="0.25">
      <c r="B2" s="1"/>
      <c r="C2" s="1"/>
      <c r="D2" s="1"/>
      <c r="E2" s="1"/>
      <c r="F2" s="1"/>
      <c r="G2" s="1"/>
    </row>
    <row r="3" spans="2:7" x14ac:dyDescent="0.25">
      <c r="B3" s="1"/>
      <c r="C3" s="1"/>
      <c r="D3" s="1"/>
      <c r="E3" s="1"/>
      <c r="F3" s="1"/>
      <c r="G3" s="1"/>
    </row>
    <row r="4" spans="2:7" ht="39" customHeight="1" x14ac:dyDescent="0.25">
      <c r="B4" s="32" t="s">
        <v>71</v>
      </c>
      <c r="C4" s="32"/>
      <c r="D4" s="32"/>
      <c r="E4" s="32"/>
      <c r="F4" s="32"/>
      <c r="G4" s="32"/>
    </row>
    <row r="6" spans="2:7" x14ac:dyDescent="0.25">
      <c r="B6" s="33">
        <v>1</v>
      </c>
      <c r="C6" s="33" t="s">
        <v>2</v>
      </c>
      <c r="D6" s="28" t="s">
        <v>63</v>
      </c>
      <c r="E6" s="34" t="s">
        <v>68</v>
      </c>
      <c r="F6" s="23" t="s">
        <v>0</v>
      </c>
      <c r="G6" s="23" t="s">
        <v>1</v>
      </c>
    </row>
    <row r="7" spans="2:7" x14ac:dyDescent="0.25">
      <c r="B7" s="33"/>
      <c r="C7" s="33"/>
      <c r="D7" s="28"/>
      <c r="E7" s="35"/>
      <c r="F7" s="23" t="s">
        <v>70</v>
      </c>
      <c r="G7" s="23" t="s">
        <v>70</v>
      </c>
    </row>
    <row r="8" spans="2:7" ht="24" x14ac:dyDescent="0.25">
      <c r="B8" s="2" t="s">
        <v>4</v>
      </c>
      <c r="C8" s="3" t="s">
        <v>58</v>
      </c>
      <c r="D8" s="12">
        <f>'Baza  '!D8</f>
        <v>13.799999999999999</v>
      </c>
      <c r="E8" s="12"/>
      <c r="F8" s="12"/>
      <c r="G8" s="12"/>
    </row>
    <row r="9" spans="2:7" x14ac:dyDescent="0.25">
      <c r="B9" s="2" t="s">
        <v>5</v>
      </c>
      <c r="C9" s="3" t="s">
        <v>56</v>
      </c>
      <c r="D9" s="12">
        <f>'Baza  '!D9</f>
        <v>3.4499999999999997</v>
      </c>
      <c r="E9" s="12"/>
      <c r="F9" s="12"/>
      <c r="G9" s="12"/>
    </row>
    <row r="10" spans="2:7" ht="24" x14ac:dyDescent="0.25">
      <c r="B10" s="6" t="s">
        <v>6</v>
      </c>
      <c r="C10" s="7" t="s">
        <v>57</v>
      </c>
      <c r="D10" s="12">
        <f>'Baza  '!D10</f>
        <v>1.1499999999999999</v>
      </c>
      <c r="E10" s="14"/>
      <c r="F10" s="12"/>
      <c r="G10" s="12"/>
    </row>
    <row r="11" spans="2:7" x14ac:dyDescent="0.25">
      <c r="B11" s="2" t="s">
        <v>7</v>
      </c>
      <c r="C11" s="3" t="s">
        <v>47</v>
      </c>
      <c r="D11" s="12">
        <f>'Baza  '!D11</f>
        <v>23</v>
      </c>
      <c r="E11" s="12"/>
      <c r="F11" s="12"/>
      <c r="G11" s="12"/>
    </row>
    <row r="12" spans="2:7" ht="24" x14ac:dyDescent="0.25">
      <c r="B12" s="2" t="s">
        <v>8</v>
      </c>
      <c r="C12" s="3" t="s">
        <v>59</v>
      </c>
      <c r="D12" s="12">
        <f>'Baza  '!D12</f>
        <v>20.7</v>
      </c>
      <c r="E12" s="12"/>
      <c r="F12" s="12"/>
      <c r="G12" s="12"/>
    </row>
    <row r="13" spans="2:7" ht="24" x14ac:dyDescent="0.25">
      <c r="B13" s="2" t="s">
        <v>9</v>
      </c>
      <c r="C13" s="3" t="s">
        <v>60</v>
      </c>
      <c r="D13" s="12">
        <f>'Baza  '!D13</f>
        <v>2.2999999999999998</v>
      </c>
      <c r="E13" s="12"/>
      <c r="F13" s="12"/>
      <c r="G13" s="12"/>
    </row>
    <row r="14" spans="2:7" x14ac:dyDescent="0.25">
      <c r="B14" s="2" t="s">
        <v>10</v>
      </c>
      <c r="C14" s="3" t="s">
        <v>48</v>
      </c>
      <c r="D14" s="12">
        <f>'Baza  '!D14</f>
        <v>69</v>
      </c>
      <c r="E14" s="12"/>
      <c r="F14" s="12"/>
      <c r="G14" s="12"/>
    </row>
    <row r="15" spans="2:7" x14ac:dyDescent="0.25">
      <c r="B15" s="2" t="s">
        <v>11</v>
      </c>
      <c r="C15" s="3" t="s">
        <v>61</v>
      </c>
      <c r="D15" s="12">
        <f>'Baza  '!D15</f>
        <v>575</v>
      </c>
      <c r="E15" s="12"/>
      <c r="F15" s="12"/>
      <c r="G15" s="12"/>
    </row>
    <row r="16" spans="2:7" x14ac:dyDescent="0.25">
      <c r="B16" s="21">
        <v>2</v>
      </c>
      <c r="C16" s="30" t="s">
        <v>64</v>
      </c>
      <c r="D16" s="12"/>
      <c r="E16" s="22"/>
      <c r="F16" s="12"/>
      <c r="G16" s="12"/>
    </row>
    <row r="17" spans="2:7" ht="36" x14ac:dyDescent="0.25">
      <c r="B17" s="2" t="s">
        <v>25</v>
      </c>
      <c r="C17" s="3" t="s">
        <v>49</v>
      </c>
      <c r="D17" s="12">
        <f>'Baza  '!D17</f>
        <v>103.49999999999999</v>
      </c>
      <c r="E17" s="12"/>
      <c r="F17" s="12"/>
      <c r="G17" s="12"/>
    </row>
    <row r="18" spans="2:7" ht="36" x14ac:dyDescent="0.25">
      <c r="B18" s="2" t="s">
        <v>26</v>
      </c>
      <c r="C18" s="3" t="s">
        <v>50</v>
      </c>
      <c r="D18" s="12">
        <f>'Baza  '!D18</f>
        <v>103.49999999999999</v>
      </c>
      <c r="E18" s="12"/>
      <c r="F18" s="12"/>
      <c r="G18" s="12"/>
    </row>
    <row r="19" spans="2:7" ht="36" x14ac:dyDescent="0.25">
      <c r="B19" s="2" t="s">
        <v>27</v>
      </c>
      <c r="C19" s="3" t="s">
        <v>12</v>
      </c>
      <c r="D19" s="12">
        <f>'Baza  '!D19</f>
        <v>80.5</v>
      </c>
      <c r="E19" s="12"/>
      <c r="F19" s="12"/>
      <c r="G19" s="12"/>
    </row>
    <row r="20" spans="2:7" ht="24" x14ac:dyDescent="0.25">
      <c r="B20" s="2" t="s">
        <v>28</v>
      </c>
      <c r="C20" s="3" t="s">
        <v>13</v>
      </c>
      <c r="D20" s="12">
        <f>'Baza  '!D20</f>
        <v>57.499999999999993</v>
      </c>
      <c r="E20" s="12"/>
      <c r="F20" s="12"/>
      <c r="G20" s="12"/>
    </row>
    <row r="21" spans="2:7" ht="24" x14ac:dyDescent="0.25">
      <c r="B21" s="2" t="s">
        <v>29</v>
      </c>
      <c r="C21" s="3" t="s">
        <v>14</v>
      </c>
      <c r="D21" s="12">
        <f>'Baza  '!D21</f>
        <v>46</v>
      </c>
      <c r="E21" s="12"/>
      <c r="F21" s="12"/>
      <c r="G21" s="12"/>
    </row>
    <row r="22" spans="2:7" ht="36" x14ac:dyDescent="0.25">
      <c r="B22" s="2" t="s">
        <v>30</v>
      </c>
      <c r="C22" s="3" t="s">
        <v>31</v>
      </c>
      <c r="D22" s="12">
        <f>'Baza  '!D22</f>
        <v>92</v>
      </c>
      <c r="E22" s="12"/>
      <c r="F22" s="12"/>
      <c r="G22" s="12"/>
    </row>
    <row r="23" spans="2:7" ht="36" x14ac:dyDescent="0.25">
      <c r="B23" s="2" t="s">
        <v>32</v>
      </c>
      <c r="C23" s="3" t="s">
        <v>51</v>
      </c>
      <c r="D23" s="12">
        <f>'Baza  '!D23</f>
        <v>92</v>
      </c>
      <c r="E23" s="12"/>
      <c r="F23" s="12"/>
      <c r="G23" s="12"/>
    </row>
    <row r="24" spans="2:7" ht="36" x14ac:dyDescent="0.25">
      <c r="B24" s="2" t="s">
        <v>33</v>
      </c>
      <c r="C24" s="3" t="s">
        <v>23</v>
      </c>
      <c r="D24" s="12">
        <f>'Baza  '!D24</f>
        <v>92</v>
      </c>
      <c r="E24" s="12"/>
      <c r="F24" s="12"/>
      <c r="G24" s="12"/>
    </row>
    <row r="25" spans="2:7" ht="24" x14ac:dyDescent="0.25">
      <c r="B25" s="2" t="s">
        <v>34</v>
      </c>
      <c r="C25" s="3" t="s">
        <v>52</v>
      </c>
      <c r="D25" s="12">
        <f>'Baza  '!D25</f>
        <v>23</v>
      </c>
      <c r="E25" s="12"/>
      <c r="F25" s="12"/>
      <c r="G25" s="12"/>
    </row>
    <row r="26" spans="2:7" x14ac:dyDescent="0.25">
      <c r="B26" s="2" t="s">
        <v>35</v>
      </c>
      <c r="C26" s="3" t="s">
        <v>15</v>
      </c>
      <c r="D26" s="12">
        <f>'Baza  '!D26</f>
        <v>517.5</v>
      </c>
      <c r="E26" s="12"/>
      <c r="F26" s="12"/>
      <c r="G26" s="12"/>
    </row>
    <row r="27" spans="2:7" ht="24" x14ac:dyDescent="0.25">
      <c r="B27" s="2" t="s">
        <v>36</v>
      </c>
      <c r="C27" s="3" t="s">
        <v>16</v>
      </c>
      <c r="D27" s="12">
        <f>'Baza  '!D27</f>
        <v>690</v>
      </c>
      <c r="E27" s="12"/>
      <c r="F27" s="12"/>
      <c r="G27" s="12"/>
    </row>
    <row r="28" spans="2:7" ht="24" x14ac:dyDescent="0.25">
      <c r="B28" s="2" t="s">
        <v>37</v>
      </c>
      <c r="C28" s="3" t="s">
        <v>17</v>
      </c>
      <c r="D28" s="12">
        <f>'Baza  '!D28</f>
        <v>459.99999999999994</v>
      </c>
      <c r="E28" s="12"/>
      <c r="F28" s="12"/>
      <c r="G28" s="12"/>
    </row>
    <row r="29" spans="2:7" ht="24" x14ac:dyDescent="0.25">
      <c r="B29" s="2" t="s">
        <v>38</v>
      </c>
      <c r="C29" s="3" t="s">
        <v>18</v>
      </c>
      <c r="D29" s="12">
        <f>'Baza  '!D29</f>
        <v>229.99999999999997</v>
      </c>
      <c r="E29" s="12"/>
      <c r="F29" s="12"/>
      <c r="G29" s="12"/>
    </row>
    <row r="30" spans="2:7" ht="24" x14ac:dyDescent="0.25">
      <c r="B30" s="2" t="s">
        <v>39</v>
      </c>
      <c r="C30" s="3" t="s">
        <v>19</v>
      </c>
      <c r="D30" s="12">
        <f>'Baza  '!D30</f>
        <v>229.99999999999997</v>
      </c>
      <c r="E30" s="12"/>
      <c r="F30" s="12"/>
      <c r="G30" s="12"/>
    </row>
    <row r="31" spans="2:7" ht="24" x14ac:dyDescent="0.25">
      <c r="B31" s="2" t="s">
        <v>40</v>
      </c>
      <c r="C31" s="3" t="s">
        <v>20</v>
      </c>
      <c r="D31" s="12">
        <f>'Baza  '!D31</f>
        <v>229.99999999999997</v>
      </c>
      <c r="E31" s="12"/>
      <c r="F31" s="12"/>
      <c r="G31" s="12"/>
    </row>
    <row r="32" spans="2:7" ht="24" x14ac:dyDescent="0.25">
      <c r="B32" s="2" t="s">
        <v>41</v>
      </c>
      <c r="C32" s="3" t="s">
        <v>21</v>
      </c>
      <c r="D32" s="12">
        <f>'Baza  '!D32</f>
        <v>229.99999999999997</v>
      </c>
      <c r="E32" s="12"/>
      <c r="F32" s="12"/>
      <c r="G32" s="12"/>
    </row>
    <row r="33" spans="2:7" ht="24" x14ac:dyDescent="0.25">
      <c r="B33" s="2" t="s">
        <v>42</v>
      </c>
      <c r="C33" s="3" t="s">
        <v>24</v>
      </c>
      <c r="D33" s="12">
        <f>'Baza  '!D33</f>
        <v>184</v>
      </c>
      <c r="E33" s="12"/>
      <c r="F33" s="12"/>
      <c r="G33" s="12"/>
    </row>
    <row r="34" spans="2:7" ht="24" x14ac:dyDescent="0.25">
      <c r="B34" s="2" t="s">
        <v>43</v>
      </c>
      <c r="C34" s="3" t="s">
        <v>22</v>
      </c>
      <c r="D34" s="12">
        <f>'Baza  '!D34</f>
        <v>46</v>
      </c>
      <c r="E34" s="12"/>
      <c r="F34" s="12"/>
      <c r="G34" s="12"/>
    </row>
    <row r="35" spans="2:7" ht="24" x14ac:dyDescent="0.25">
      <c r="B35" s="2" t="s">
        <v>44</v>
      </c>
      <c r="C35" s="7" t="s">
        <v>45</v>
      </c>
      <c r="D35" s="12">
        <f>'Baza  '!D35</f>
        <v>1.1499999999999999</v>
      </c>
      <c r="E35" s="14"/>
      <c r="F35" s="12"/>
      <c r="G35" s="12"/>
    </row>
    <row r="36" spans="2:7" ht="24" x14ac:dyDescent="0.25">
      <c r="B36" s="2" t="s">
        <v>66</v>
      </c>
      <c r="C36" s="7" t="s">
        <v>54</v>
      </c>
      <c r="D36" s="12">
        <f>'Baza  '!D36</f>
        <v>1.1499999999999999</v>
      </c>
      <c r="E36" s="14"/>
      <c r="F36" s="12"/>
      <c r="G36" s="12"/>
    </row>
    <row r="37" spans="2:7" x14ac:dyDescent="0.25">
      <c r="B37" s="2" t="s">
        <v>67</v>
      </c>
      <c r="C37" s="7" t="s">
        <v>55</v>
      </c>
      <c r="D37" s="12">
        <f>'Baza  '!D37</f>
        <v>1.1499999999999999</v>
      </c>
      <c r="E37" s="14"/>
      <c r="F37" s="12"/>
      <c r="G37" s="12"/>
    </row>
    <row r="38" spans="2:7" x14ac:dyDescent="0.25">
      <c r="B38" s="21">
        <v>3</v>
      </c>
      <c r="C38" s="30" t="s">
        <v>65</v>
      </c>
      <c r="D38" s="12"/>
      <c r="E38" s="23"/>
      <c r="F38" s="12"/>
      <c r="G38" s="12"/>
    </row>
    <row r="39" spans="2:7" x14ac:dyDescent="0.25">
      <c r="B39" s="2" t="s">
        <v>46</v>
      </c>
      <c r="C39" s="4" t="s">
        <v>53</v>
      </c>
      <c r="D39" s="12">
        <f>'Baza  '!D39</f>
        <v>11040</v>
      </c>
      <c r="E39" s="12"/>
      <c r="F39" s="12"/>
      <c r="G39" s="12"/>
    </row>
    <row r="40" spans="2:7" ht="15.75" x14ac:dyDescent="0.25">
      <c r="B40" s="1"/>
      <c r="C40" s="24" t="s">
        <v>1</v>
      </c>
      <c r="D40" s="24"/>
      <c r="E40" s="24"/>
      <c r="F40" s="25"/>
      <c r="G40" s="26"/>
    </row>
    <row r="41" spans="2:7" x14ac:dyDescent="0.25">
      <c r="B41" s="1"/>
      <c r="C41" s="1"/>
      <c r="D41" s="1"/>
      <c r="E41" s="1"/>
      <c r="F41" s="1"/>
      <c r="G41" s="1"/>
    </row>
  </sheetData>
  <mergeCells count="4">
    <mergeCell ref="B4:G4"/>
    <mergeCell ref="B6:B7"/>
    <mergeCell ref="C6:C7"/>
    <mergeCell ref="E6:E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topLeftCell="B1" workbookViewId="0">
      <selection activeCell="G2" sqref="G2"/>
    </sheetView>
  </sheetViews>
  <sheetFormatPr defaultRowHeight="15" x14ac:dyDescent="0.25"/>
  <cols>
    <col min="1" max="1" width="7.7109375" customWidth="1"/>
    <col min="2" max="2" width="46" customWidth="1"/>
    <col min="3" max="3" width="9.28515625" hidden="1" customWidth="1"/>
    <col min="4" max="4" width="16.42578125" customWidth="1"/>
    <col min="5" max="5" width="9" bestFit="1" customWidth="1"/>
    <col min="6" max="6" width="10.7109375" bestFit="1" customWidth="1"/>
    <col min="7" max="7" width="13.5703125" customWidth="1"/>
    <col min="8" max="8" width="9" bestFit="1" customWidth="1"/>
    <col min="9" max="9" width="10.7109375" bestFit="1" customWidth="1"/>
    <col min="10" max="10" width="13.5703125" customWidth="1"/>
    <col min="11" max="11" width="9" bestFit="1" customWidth="1"/>
    <col min="12" max="12" width="10.7109375" bestFit="1" customWidth="1"/>
    <col min="13" max="13" width="13.5703125" customWidth="1"/>
    <col min="14" max="14" width="9" bestFit="1" customWidth="1"/>
    <col min="15" max="15" width="10.7109375" bestFit="1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31"/>
      <c r="H2" s="31"/>
      <c r="I2" s="31"/>
      <c r="J2" s="31"/>
      <c r="K2" s="1"/>
      <c r="L2" s="1"/>
      <c r="M2" s="1"/>
      <c r="N2" s="1"/>
      <c r="O2" s="1"/>
    </row>
    <row r="3" spans="1:15" x14ac:dyDescent="0.25">
      <c r="A3" s="1"/>
      <c r="B3" s="1"/>
      <c r="C3" s="1"/>
      <c r="D3" s="1"/>
      <c r="E3" s="1"/>
      <c r="F3" s="1"/>
      <c r="G3" s="31"/>
      <c r="H3" s="31"/>
      <c r="I3" s="31"/>
      <c r="J3" s="31"/>
      <c r="K3" s="1"/>
      <c r="L3" s="1"/>
      <c r="M3" s="1"/>
      <c r="N3" s="1"/>
      <c r="O3" s="1"/>
    </row>
    <row r="4" spans="1:15" ht="15.75" x14ac:dyDescent="0.25">
      <c r="A4" s="1"/>
      <c r="B4" s="1"/>
      <c r="C4" s="1"/>
      <c r="D4" s="38"/>
      <c r="E4" s="38"/>
      <c r="F4" s="38"/>
      <c r="G4" s="38"/>
      <c r="H4" s="38"/>
      <c r="I4" s="38"/>
      <c r="J4" s="38"/>
      <c r="K4" s="38"/>
      <c r="L4" s="38"/>
      <c r="M4" s="38"/>
      <c r="N4" s="8"/>
      <c r="O4" s="8"/>
    </row>
    <row r="5" spans="1:15" ht="37.5" customHeight="1" x14ac:dyDescent="0.25">
      <c r="A5" s="39" t="s">
        <v>62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9"/>
      <c r="O5" s="9"/>
    </row>
    <row r="6" spans="1:15" ht="27" customHeight="1" x14ac:dyDescent="0.25">
      <c r="A6" s="33">
        <v>1</v>
      </c>
      <c r="B6" s="33" t="s">
        <v>2</v>
      </c>
      <c r="C6" s="34" t="s">
        <v>69</v>
      </c>
      <c r="D6" s="28" t="s">
        <v>63</v>
      </c>
      <c r="E6" s="11" t="s">
        <v>0</v>
      </c>
      <c r="F6" s="11" t="s">
        <v>1</v>
      </c>
      <c r="G6" s="27" t="s">
        <v>73</v>
      </c>
      <c r="H6" s="10" t="s">
        <v>0</v>
      </c>
      <c r="I6" s="10" t="s">
        <v>1</v>
      </c>
      <c r="J6" s="27" t="s">
        <v>77</v>
      </c>
      <c r="K6" s="5" t="s">
        <v>0</v>
      </c>
      <c r="L6" s="5" t="s">
        <v>1</v>
      </c>
      <c r="M6" s="27" t="s">
        <v>73</v>
      </c>
      <c r="N6" s="17" t="s">
        <v>0</v>
      </c>
      <c r="O6" s="17" t="s">
        <v>1</v>
      </c>
    </row>
    <row r="7" spans="1:15" ht="20.25" customHeight="1" x14ac:dyDescent="0.25">
      <c r="A7" s="33"/>
      <c r="B7" s="33"/>
      <c r="C7" s="35"/>
      <c r="D7" s="28"/>
      <c r="E7" s="11"/>
      <c r="F7" s="11" t="s">
        <v>3</v>
      </c>
      <c r="G7" s="27" t="s">
        <v>72</v>
      </c>
      <c r="H7" s="10"/>
      <c r="I7" s="10" t="s">
        <v>3</v>
      </c>
      <c r="J7" s="27" t="s">
        <v>75</v>
      </c>
      <c r="K7" s="5"/>
      <c r="L7" s="5" t="s">
        <v>3</v>
      </c>
      <c r="M7" s="27" t="s">
        <v>74</v>
      </c>
      <c r="N7" s="17"/>
      <c r="O7" s="17" t="s">
        <v>3</v>
      </c>
    </row>
    <row r="8" spans="1:15" ht="24" x14ac:dyDescent="0.25">
      <c r="A8" s="2" t="s">
        <v>4</v>
      </c>
      <c r="B8" s="3" t="s">
        <v>58</v>
      </c>
      <c r="C8" s="12">
        <v>12</v>
      </c>
      <c r="D8" s="12">
        <f>C8*115%</f>
        <v>13.799999999999999</v>
      </c>
      <c r="E8" s="12"/>
      <c r="F8" s="12"/>
      <c r="G8" s="16">
        <f t="shared" ref="G8:G39" si="0">D8/103.2%</f>
        <v>13.372093023255813</v>
      </c>
      <c r="H8" s="16"/>
      <c r="I8" s="16"/>
      <c r="J8" s="15">
        <f>G8/103%</f>
        <v>12.982614585685255</v>
      </c>
      <c r="K8" s="15"/>
      <c r="L8" s="15"/>
      <c r="M8" s="18">
        <f>J8/103.3%</f>
        <v>12.567874719927644</v>
      </c>
      <c r="N8" s="18"/>
      <c r="O8" s="18"/>
    </row>
    <row r="9" spans="1:15" ht="24" x14ac:dyDescent="0.25">
      <c r="A9" s="2" t="s">
        <v>5</v>
      </c>
      <c r="B9" s="3" t="s">
        <v>56</v>
      </c>
      <c r="C9" s="13">
        <v>3</v>
      </c>
      <c r="D9" s="12">
        <f t="shared" ref="D9:D39" si="1">C9*115%</f>
        <v>3.4499999999999997</v>
      </c>
      <c r="E9" s="12"/>
      <c r="F9" s="12"/>
      <c r="G9" s="16">
        <f t="shared" si="0"/>
        <v>3.3430232558139532</v>
      </c>
      <c r="H9" s="16"/>
      <c r="I9" s="16"/>
      <c r="J9" s="15">
        <f t="shared" ref="J9:J39" si="2">G9/103%</f>
        <v>3.2456536464213137</v>
      </c>
      <c r="K9" s="15"/>
      <c r="L9" s="15"/>
      <c r="M9" s="18">
        <f t="shared" ref="M9:M39" si="3">J9/103.3%</f>
        <v>3.1419686799819111</v>
      </c>
      <c r="N9" s="18"/>
      <c r="O9" s="18"/>
    </row>
    <row r="10" spans="1:15" ht="24" x14ac:dyDescent="0.25">
      <c r="A10" s="6" t="s">
        <v>6</v>
      </c>
      <c r="B10" s="7" t="s">
        <v>57</v>
      </c>
      <c r="C10" s="19">
        <v>1</v>
      </c>
      <c r="D10" s="12">
        <f t="shared" si="1"/>
        <v>1.1499999999999999</v>
      </c>
      <c r="E10" s="12"/>
      <c r="F10" s="12"/>
      <c r="G10" s="16">
        <f t="shared" si="0"/>
        <v>1.1143410852713178</v>
      </c>
      <c r="H10" s="16"/>
      <c r="I10" s="16"/>
      <c r="J10" s="15">
        <f t="shared" si="2"/>
        <v>1.0818845488071047</v>
      </c>
      <c r="K10" s="15"/>
      <c r="L10" s="15"/>
      <c r="M10" s="18">
        <f t="shared" si="3"/>
        <v>1.0473228933273038</v>
      </c>
      <c r="N10" s="18"/>
      <c r="O10" s="18"/>
    </row>
    <row r="11" spans="1:15" ht="24" x14ac:dyDescent="0.25">
      <c r="A11" s="2" t="s">
        <v>7</v>
      </c>
      <c r="B11" s="3" t="s">
        <v>47</v>
      </c>
      <c r="C11" s="13">
        <v>20</v>
      </c>
      <c r="D11" s="12">
        <f t="shared" si="1"/>
        <v>23</v>
      </c>
      <c r="E11" s="12"/>
      <c r="F11" s="12"/>
      <c r="G11" s="16">
        <f t="shared" si="0"/>
        <v>22.286821705426355</v>
      </c>
      <c r="H11" s="16"/>
      <c r="I11" s="16"/>
      <c r="J11" s="15">
        <f t="shared" si="2"/>
        <v>21.637690976142093</v>
      </c>
      <c r="K11" s="15"/>
      <c r="L11" s="15"/>
      <c r="M11" s="18">
        <f t="shared" si="3"/>
        <v>20.946457866546073</v>
      </c>
      <c r="N11" s="18"/>
      <c r="O11" s="18"/>
    </row>
    <row r="12" spans="1:15" ht="24" x14ac:dyDescent="0.25">
      <c r="A12" s="2" t="s">
        <v>8</v>
      </c>
      <c r="B12" s="3" t="s">
        <v>59</v>
      </c>
      <c r="C12" s="13">
        <v>18</v>
      </c>
      <c r="D12" s="12">
        <f t="shared" si="1"/>
        <v>20.7</v>
      </c>
      <c r="E12" s="12"/>
      <c r="F12" s="12"/>
      <c r="G12" s="16">
        <f t="shared" si="0"/>
        <v>20.058139534883718</v>
      </c>
      <c r="H12" s="16"/>
      <c r="I12" s="16"/>
      <c r="J12" s="15">
        <f t="shared" si="2"/>
        <v>19.473921878527882</v>
      </c>
      <c r="K12" s="15"/>
      <c r="L12" s="15"/>
      <c r="M12" s="18">
        <f t="shared" si="3"/>
        <v>18.851812079891467</v>
      </c>
      <c r="N12" s="18"/>
      <c r="O12" s="18"/>
    </row>
    <row r="13" spans="1:15" ht="24" x14ac:dyDescent="0.25">
      <c r="A13" s="2" t="s">
        <v>9</v>
      </c>
      <c r="B13" s="3" t="s">
        <v>60</v>
      </c>
      <c r="C13" s="13">
        <v>2</v>
      </c>
      <c r="D13" s="12">
        <f t="shared" si="1"/>
        <v>2.2999999999999998</v>
      </c>
      <c r="E13" s="12"/>
      <c r="F13" s="12"/>
      <c r="G13" s="16">
        <f t="shared" si="0"/>
        <v>2.2286821705426356</v>
      </c>
      <c r="H13" s="16"/>
      <c r="I13" s="16"/>
      <c r="J13" s="15">
        <f t="shared" si="2"/>
        <v>2.1637690976142094</v>
      </c>
      <c r="K13" s="15"/>
      <c r="L13" s="15"/>
      <c r="M13" s="18">
        <f t="shared" si="3"/>
        <v>2.0946457866546075</v>
      </c>
      <c r="N13" s="18"/>
      <c r="O13" s="18"/>
    </row>
    <row r="14" spans="1:15" x14ac:dyDescent="0.25">
      <c r="A14" s="2" t="s">
        <v>10</v>
      </c>
      <c r="B14" s="3" t="s">
        <v>48</v>
      </c>
      <c r="C14" s="13">
        <v>60</v>
      </c>
      <c r="D14" s="12">
        <f t="shared" si="1"/>
        <v>69</v>
      </c>
      <c r="E14" s="12"/>
      <c r="F14" s="12"/>
      <c r="G14" s="16">
        <f t="shared" si="0"/>
        <v>66.860465116279073</v>
      </c>
      <c r="H14" s="16"/>
      <c r="I14" s="16"/>
      <c r="J14" s="15">
        <f t="shared" si="2"/>
        <v>64.913072928426288</v>
      </c>
      <c r="K14" s="15"/>
      <c r="L14" s="15"/>
      <c r="M14" s="18">
        <f t="shared" si="3"/>
        <v>62.839373599638229</v>
      </c>
      <c r="N14" s="18"/>
      <c r="O14" s="18"/>
    </row>
    <row r="15" spans="1:15" x14ac:dyDescent="0.25">
      <c r="A15" s="2" t="s">
        <v>11</v>
      </c>
      <c r="B15" s="3" t="s">
        <v>61</v>
      </c>
      <c r="C15" s="13">
        <v>500</v>
      </c>
      <c r="D15" s="12">
        <f t="shared" si="1"/>
        <v>575</v>
      </c>
      <c r="E15" s="12"/>
      <c r="F15" s="12"/>
      <c r="G15" s="16">
        <f t="shared" si="0"/>
        <v>557.17054263565888</v>
      </c>
      <c r="H15" s="16"/>
      <c r="I15" s="16"/>
      <c r="J15" s="15">
        <f t="shared" si="2"/>
        <v>540.94227440355235</v>
      </c>
      <c r="K15" s="15"/>
      <c r="L15" s="15"/>
      <c r="M15" s="18">
        <f t="shared" si="3"/>
        <v>523.66144666365187</v>
      </c>
      <c r="N15" s="18"/>
      <c r="O15" s="18"/>
    </row>
    <row r="16" spans="1:15" x14ac:dyDescent="0.25">
      <c r="A16" s="20">
        <v>2</v>
      </c>
      <c r="B16" s="36" t="s">
        <v>64</v>
      </c>
      <c r="C16" s="37"/>
      <c r="D16" s="12">
        <f t="shared" si="1"/>
        <v>0</v>
      </c>
      <c r="E16" s="12"/>
      <c r="F16" s="12"/>
      <c r="G16" s="16">
        <f t="shared" si="0"/>
        <v>0</v>
      </c>
      <c r="H16" s="16"/>
      <c r="I16" s="16"/>
      <c r="J16" s="15">
        <f t="shared" si="2"/>
        <v>0</v>
      </c>
      <c r="K16" s="15"/>
      <c r="L16" s="15"/>
      <c r="M16" s="18">
        <f t="shared" si="3"/>
        <v>0</v>
      </c>
      <c r="N16" s="18"/>
      <c r="O16" s="18"/>
    </row>
    <row r="17" spans="1:15" ht="36" x14ac:dyDescent="0.25">
      <c r="A17" s="2" t="s">
        <v>25</v>
      </c>
      <c r="B17" s="3" t="s">
        <v>49</v>
      </c>
      <c r="C17" s="12">
        <v>90</v>
      </c>
      <c r="D17" s="12">
        <f t="shared" si="1"/>
        <v>103.49999999999999</v>
      </c>
      <c r="E17" s="12"/>
      <c r="F17" s="12"/>
      <c r="G17" s="16">
        <f t="shared" si="0"/>
        <v>100.29069767441858</v>
      </c>
      <c r="H17" s="16"/>
      <c r="I17" s="16"/>
      <c r="J17" s="15">
        <f t="shared" si="2"/>
        <v>97.36960939263939</v>
      </c>
      <c r="K17" s="15"/>
      <c r="L17" s="15"/>
      <c r="M17" s="18">
        <f t="shared" si="3"/>
        <v>94.259060399457312</v>
      </c>
      <c r="N17" s="18"/>
      <c r="O17" s="18"/>
    </row>
    <row r="18" spans="1:15" ht="36" x14ac:dyDescent="0.25">
      <c r="A18" s="2" t="s">
        <v>26</v>
      </c>
      <c r="B18" s="3" t="s">
        <v>50</v>
      </c>
      <c r="C18" s="12">
        <v>90</v>
      </c>
      <c r="D18" s="12">
        <f t="shared" si="1"/>
        <v>103.49999999999999</v>
      </c>
      <c r="E18" s="12"/>
      <c r="F18" s="12"/>
      <c r="G18" s="16">
        <f t="shared" si="0"/>
        <v>100.29069767441858</v>
      </c>
      <c r="H18" s="16"/>
      <c r="I18" s="16"/>
      <c r="J18" s="15">
        <f t="shared" si="2"/>
        <v>97.36960939263939</v>
      </c>
      <c r="K18" s="15"/>
      <c r="L18" s="15"/>
      <c r="M18" s="18">
        <f t="shared" si="3"/>
        <v>94.259060399457312</v>
      </c>
      <c r="N18" s="18"/>
      <c r="O18" s="18"/>
    </row>
    <row r="19" spans="1:15" ht="36" x14ac:dyDescent="0.25">
      <c r="A19" s="2" t="s">
        <v>27</v>
      </c>
      <c r="B19" s="3" t="s">
        <v>12</v>
      </c>
      <c r="C19" s="12">
        <v>70</v>
      </c>
      <c r="D19" s="12">
        <f t="shared" si="1"/>
        <v>80.5</v>
      </c>
      <c r="E19" s="12"/>
      <c r="F19" s="12"/>
      <c r="G19" s="16">
        <f t="shared" si="0"/>
        <v>78.003875968992247</v>
      </c>
      <c r="H19" s="16"/>
      <c r="I19" s="16"/>
      <c r="J19" s="15">
        <f t="shared" si="2"/>
        <v>75.731918416497322</v>
      </c>
      <c r="K19" s="15"/>
      <c r="L19" s="15"/>
      <c r="M19" s="18">
        <f t="shared" si="3"/>
        <v>73.312602532911257</v>
      </c>
      <c r="N19" s="18"/>
      <c r="O19" s="18"/>
    </row>
    <row r="20" spans="1:15" ht="24" x14ac:dyDescent="0.25">
      <c r="A20" s="2" t="s">
        <v>28</v>
      </c>
      <c r="B20" s="3" t="s">
        <v>13</v>
      </c>
      <c r="C20" s="12">
        <v>50</v>
      </c>
      <c r="D20" s="12">
        <f t="shared" si="1"/>
        <v>57.499999999999993</v>
      </c>
      <c r="E20" s="12"/>
      <c r="F20" s="12"/>
      <c r="G20" s="16">
        <f t="shared" si="0"/>
        <v>55.717054263565885</v>
      </c>
      <c r="H20" s="16"/>
      <c r="I20" s="16"/>
      <c r="J20" s="15">
        <f t="shared" si="2"/>
        <v>54.094227440355226</v>
      </c>
      <c r="K20" s="15"/>
      <c r="L20" s="15"/>
      <c r="M20" s="18">
        <f t="shared" si="3"/>
        <v>52.36614466636518</v>
      </c>
      <c r="N20" s="18"/>
      <c r="O20" s="18"/>
    </row>
    <row r="21" spans="1:15" ht="24" x14ac:dyDescent="0.25">
      <c r="A21" s="2" t="s">
        <v>29</v>
      </c>
      <c r="B21" s="3" t="s">
        <v>14</v>
      </c>
      <c r="C21" s="12">
        <v>40</v>
      </c>
      <c r="D21" s="12">
        <f t="shared" si="1"/>
        <v>46</v>
      </c>
      <c r="E21" s="12"/>
      <c r="F21" s="12"/>
      <c r="G21" s="16">
        <f t="shared" si="0"/>
        <v>44.573643410852711</v>
      </c>
      <c r="H21" s="16"/>
      <c r="I21" s="16"/>
      <c r="J21" s="15">
        <f t="shared" si="2"/>
        <v>43.275381952284185</v>
      </c>
      <c r="K21" s="15"/>
      <c r="L21" s="15"/>
      <c r="M21" s="18">
        <f t="shared" si="3"/>
        <v>41.892915733092146</v>
      </c>
      <c r="N21" s="18"/>
      <c r="O21" s="18"/>
    </row>
    <row r="22" spans="1:15" ht="36" x14ac:dyDescent="0.25">
      <c r="A22" s="2" t="s">
        <v>30</v>
      </c>
      <c r="B22" s="3" t="s">
        <v>31</v>
      </c>
      <c r="C22" s="12">
        <v>80</v>
      </c>
      <c r="D22" s="12">
        <f t="shared" si="1"/>
        <v>92</v>
      </c>
      <c r="E22" s="12"/>
      <c r="F22" s="12"/>
      <c r="G22" s="16">
        <f t="shared" si="0"/>
        <v>89.147286821705421</v>
      </c>
      <c r="H22" s="16"/>
      <c r="I22" s="16"/>
      <c r="J22" s="15">
        <f t="shared" si="2"/>
        <v>86.55076390456837</v>
      </c>
      <c r="K22" s="15"/>
      <c r="L22" s="15"/>
      <c r="M22" s="18">
        <f t="shared" si="3"/>
        <v>83.785831466184291</v>
      </c>
      <c r="N22" s="18"/>
      <c r="O22" s="18"/>
    </row>
    <row r="23" spans="1:15" ht="36" x14ac:dyDescent="0.25">
      <c r="A23" s="2" t="s">
        <v>32</v>
      </c>
      <c r="B23" s="3" t="s">
        <v>51</v>
      </c>
      <c r="C23" s="12">
        <v>80</v>
      </c>
      <c r="D23" s="12">
        <f t="shared" si="1"/>
        <v>92</v>
      </c>
      <c r="E23" s="12"/>
      <c r="F23" s="12"/>
      <c r="G23" s="16">
        <f t="shared" si="0"/>
        <v>89.147286821705421</v>
      </c>
      <c r="H23" s="16"/>
      <c r="I23" s="16"/>
      <c r="J23" s="15">
        <f t="shared" si="2"/>
        <v>86.55076390456837</v>
      </c>
      <c r="K23" s="15"/>
      <c r="L23" s="15"/>
      <c r="M23" s="18">
        <f t="shared" si="3"/>
        <v>83.785831466184291</v>
      </c>
      <c r="N23" s="18"/>
      <c r="O23" s="18"/>
    </row>
    <row r="24" spans="1:15" ht="36" x14ac:dyDescent="0.25">
      <c r="A24" s="2" t="s">
        <v>33</v>
      </c>
      <c r="B24" s="3" t="s">
        <v>23</v>
      </c>
      <c r="C24" s="12">
        <v>80</v>
      </c>
      <c r="D24" s="12">
        <f t="shared" si="1"/>
        <v>92</v>
      </c>
      <c r="E24" s="12"/>
      <c r="F24" s="12"/>
      <c r="G24" s="16">
        <f t="shared" si="0"/>
        <v>89.147286821705421</v>
      </c>
      <c r="H24" s="16"/>
      <c r="I24" s="16"/>
      <c r="J24" s="15">
        <f t="shared" si="2"/>
        <v>86.55076390456837</v>
      </c>
      <c r="K24" s="15"/>
      <c r="L24" s="15"/>
      <c r="M24" s="18">
        <f t="shared" si="3"/>
        <v>83.785831466184291</v>
      </c>
      <c r="N24" s="18"/>
      <c r="O24" s="18"/>
    </row>
    <row r="25" spans="1:15" ht="24" x14ac:dyDescent="0.25">
      <c r="A25" s="2" t="s">
        <v>34</v>
      </c>
      <c r="B25" s="3" t="s">
        <v>52</v>
      </c>
      <c r="C25" s="12">
        <v>20</v>
      </c>
      <c r="D25" s="12">
        <f t="shared" si="1"/>
        <v>23</v>
      </c>
      <c r="E25" s="12"/>
      <c r="F25" s="12"/>
      <c r="G25" s="16">
        <f t="shared" si="0"/>
        <v>22.286821705426355</v>
      </c>
      <c r="H25" s="16"/>
      <c r="I25" s="16"/>
      <c r="J25" s="15">
        <f t="shared" si="2"/>
        <v>21.637690976142093</v>
      </c>
      <c r="K25" s="15"/>
      <c r="L25" s="15"/>
      <c r="M25" s="18">
        <f t="shared" si="3"/>
        <v>20.946457866546073</v>
      </c>
      <c r="N25" s="18"/>
      <c r="O25" s="18"/>
    </row>
    <row r="26" spans="1:15" x14ac:dyDescent="0.25">
      <c r="A26" s="2" t="s">
        <v>35</v>
      </c>
      <c r="B26" s="3" t="s">
        <v>15</v>
      </c>
      <c r="C26" s="12">
        <v>450</v>
      </c>
      <c r="D26" s="12">
        <f t="shared" si="1"/>
        <v>517.5</v>
      </c>
      <c r="E26" s="12"/>
      <c r="F26" s="12"/>
      <c r="G26" s="16">
        <f t="shared" si="0"/>
        <v>501.45348837209303</v>
      </c>
      <c r="H26" s="16"/>
      <c r="I26" s="16"/>
      <c r="J26" s="15">
        <f t="shared" si="2"/>
        <v>486.84804696319713</v>
      </c>
      <c r="K26" s="15"/>
      <c r="L26" s="15"/>
      <c r="M26" s="18">
        <f t="shared" si="3"/>
        <v>471.29530199728669</v>
      </c>
      <c r="N26" s="18"/>
      <c r="O26" s="18"/>
    </row>
    <row r="27" spans="1:15" ht="24" x14ac:dyDescent="0.25">
      <c r="A27" s="2" t="s">
        <v>36</v>
      </c>
      <c r="B27" s="3" t="s">
        <v>16</v>
      </c>
      <c r="C27" s="12">
        <v>600</v>
      </c>
      <c r="D27" s="12">
        <f t="shared" si="1"/>
        <v>690</v>
      </c>
      <c r="E27" s="12"/>
      <c r="F27" s="12"/>
      <c r="G27" s="16">
        <f t="shared" si="0"/>
        <v>668.60465116279067</v>
      </c>
      <c r="H27" s="16"/>
      <c r="I27" s="16"/>
      <c r="J27" s="15">
        <f t="shared" si="2"/>
        <v>649.13072928426277</v>
      </c>
      <c r="K27" s="15"/>
      <c r="L27" s="15"/>
      <c r="M27" s="18">
        <f t="shared" si="3"/>
        <v>628.39373599638225</v>
      </c>
      <c r="N27" s="18"/>
      <c r="O27" s="18"/>
    </row>
    <row r="28" spans="1:15" ht="36" x14ac:dyDescent="0.25">
      <c r="A28" s="2" t="s">
        <v>37</v>
      </c>
      <c r="B28" s="3" t="s">
        <v>17</v>
      </c>
      <c r="C28" s="12">
        <v>400</v>
      </c>
      <c r="D28" s="12">
        <f t="shared" si="1"/>
        <v>459.99999999999994</v>
      </c>
      <c r="E28" s="12"/>
      <c r="F28" s="12"/>
      <c r="G28" s="16">
        <f t="shared" si="0"/>
        <v>445.73643410852708</v>
      </c>
      <c r="H28" s="16"/>
      <c r="I28" s="16"/>
      <c r="J28" s="15">
        <f t="shared" si="2"/>
        <v>432.75381952284181</v>
      </c>
      <c r="K28" s="15"/>
      <c r="L28" s="15"/>
      <c r="M28" s="18">
        <f t="shared" si="3"/>
        <v>418.92915733092144</v>
      </c>
      <c r="N28" s="18"/>
      <c r="O28" s="18"/>
    </row>
    <row r="29" spans="1:15" ht="36" x14ac:dyDescent="0.25">
      <c r="A29" s="2" t="s">
        <v>38</v>
      </c>
      <c r="B29" s="3" t="s">
        <v>18</v>
      </c>
      <c r="C29" s="12">
        <v>200</v>
      </c>
      <c r="D29" s="12">
        <f t="shared" si="1"/>
        <v>229.99999999999997</v>
      </c>
      <c r="E29" s="12"/>
      <c r="F29" s="12"/>
      <c r="G29" s="16">
        <f t="shared" si="0"/>
        <v>222.86821705426354</v>
      </c>
      <c r="H29" s="16"/>
      <c r="I29" s="16"/>
      <c r="J29" s="15">
        <f t="shared" si="2"/>
        <v>216.3769097614209</v>
      </c>
      <c r="K29" s="15"/>
      <c r="L29" s="15"/>
      <c r="M29" s="18">
        <f t="shared" si="3"/>
        <v>209.46457866546072</v>
      </c>
      <c r="N29" s="18"/>
      <c r="O29" s="18"/>
    </row>
    <row r="30" spans="1:15" ht="36" x14ac:dyDescent="0.25">
      <c r="A30" s="2" t="s">
        <v>39</v>
      </c>
      <c r="B30" s="3" t="s">
        <v>19</v>
      </c>
      <c r="C30" s="12">
        <v>200</v>
      </c>
      <c r="D30" s="12">
        <f t="shared" si="1"/>
        <v>229.99999999999997</v>
      </c>
      <c r="E30" s="12"/>
      <c r="F30" s="12"/>
      <c r="G30" s="16">
        <f t="shared" si="0"/>
        <v>222.86821705426354</v>
      </c>
      <c r="H30" s="16"/>
      <c r="I30" s="16"/>
      <c r="J30" s="15">
        <f t="shared" si="2"/>
        <v>216.3769097614209</v>
      </c>
      <c r="K30" s="15"/>
      <c r="L30" s="15"/>
      <c r="M30" s="18">
        <f t="shared" si="3"/>
        <v>209.46457866546072</v>
      </c>
      <c r="N30" s="18"/>
      <c r="O30" s="18"/>
    </row>
    <row r="31" spans="1:15" ht="36" x14ac:dyDescent="0.25">
      <c r="A31" s="2" t="s">
        <v>40</v>
      </c>
      <c r="B31" s="3" t="s">
        <v>20</v>
      </c>
      <c r="C31" s="12">
        <v>200</v>
      </c>
      <c r="D31" s="12">
        <f t="shared" si="1"/>
        <v>229.99999999999997</v>
      </c>
      <c r="E31" s="12"/>
      <c r="F31" s="12"/>
      <c r="G31" s="16">
        <f t="shared" si="0"/>
        <v>222.86821705426354</v>
      </c>
      <c r="H31" s="16"/>
      <c r="I31" s="16"/>
      <c r="J31" s="15">
        <f t="shared" si="2"/>
        <v>216.3769097614209</v>
      </c>
      <c r="K31" s="15"/>
      <c r="L31" s="15"/>
      <c r="M31" s="18">
        <f t="shared" si="3"/>
        <v>209.46457866546072</v>
      </c>
      <c r="N31" s="18"/>
      <c r="O31" s="18"/>
    </row>
    <row r="32" spans="1:15" ht="36" x14ac:dyDescent="0.25">
      <c r="A32" s="2" t="s">
        <v>41</v>
      </c>
      <c r="B32" s="3" t="s">
        <v>21</v>
      </c>
      <c r="C32" s="12">
        <v>200</v>
      </c>
      <c r="D32" s="12">
        <f t="shared" si="1"/>
        <v>229.99999999999997</v>
      </c>
      <c r="E32" s="12"/>
      <c r="F32" s="12"/>
      <c r="G32" s="16">
        <f t="shared" si="0"/>
        <v>222.86821705426354</v>
      </c>
      <c r="H32" s="16"/>
      <c r="I32" s="16"/>
      <c r="J32" s="15">
        <f t="shared" si="2"/>
        <v>216.3769097614209</v>
      </c>
      <c r="K32" s="15"/>
      <c r="L32" s="15"/>
      <c r="M32" s="18">
        <f t="shared" si="3"/>
        <v>209.46457866546072</v>
      </c>
      <c r="N32" s="18"/>
      <c r="O32" s="18"/>
    </row>
    <row r="33" spans="1:15" ht="36" x14ac:dyDescent="0.25">
      <c r="A33" s="2" t="s">
        <v>42</v>
      </c>
      <c r="B33" s="3" t="s">
        <v>24</v>
      </c>
      <c r="C33" s="12">
        <v>160</v>
      </c>
      <c r="D33" s="12">
        <f t="shared" si="1"/>
        <v>184</v>
      </c>
      <c r="E33" s="12"/>
      <c r="F33" s="12"/>
      <c r="G33" s="16">
        <f t="shared" si="0"/>
        <v>178.29457364341084</v>
      </c>
      <c r="H33" s="16"/>
      <c r="I33" s="16"/>
      <c r="J33" s="15">
        <f t="shared" si="2"/>
        <v>173.10152780913674</v>
      </c>
      <c r="K33" s="15"/>
      <c r="L33" s="15"/>
      <c r="M33" s="18">
        <f t="shared" si="3"/>
        <v>167.57166293236858</v>
      </c>
      <c r="N33" s="18"/>
      <c r="O33" s="18"/>
    </row>
    <row r="34" spans="1:15" ht="24" x14ac:dyDescent="0.25">
      <c r="A34" s="2" t="s">
        <v>43</v>
      </c>
      <c r="B34" s="3" t="s">
        <v>22</v>
      </c>
      <c r="C34" s="12">
        <v>40</v>
      </c>
      <c r="D34" s="12">
        <f t="shared" si="1"/>
        <v>46</v>
      </c>
      <c r="E34" s="12"/>
      <c r="F34" s="12"/>
      <c r="G34" s="16">
        <f t="shared" si="0"/>
        <v>44.573643410852711</v>
      </c>
      <c r="H34" s="16"/>
      <c r="I34" s="16"/>
      <c r="J34" s="15">
        <f t="shared" si="2"/>
        <v>43.275381952284185</v>
      </c>
      <c r="K34" s="15"/>
      <c r="L34" s="15"/>
      <c r="M34" s="18">
        <f t="shared" si="3"/>
        <v>41.892915733092146</v>
      </c>
      <c r="N34" s="18"/>
      <c r="O34" s="18"/>
    </row>
    <row r="35" spans="1:15" ht="24" x14ac:dyDescent="0.25">
      <c r="A35" s="2" t="s">
        <v>44</v>
      </c>
      <c r="B35" s="7" t="s">
        <v>45</v>
      </c>
      <c r="C35" s="14">
        <v>1</v>
      </c>
      <c r="D35" s="12">
        <f t="shared" si="1"/>
        <v>1.1499999999999999</v>
      </c>
      <c r="E35" s="12"/>
      <c r="F35" s="12"/>
      <c r="G35" s="16">
        <f t="shared" si="0"/>
        <v>1.1143410852713178</v>
      </c>
      <c r="H35" s="16"/>
      <c r="I35" s="16"/>
      <c r="J35" s="15">
        <f t="shared" si="2"/>
        <v>1.0818845488071047</v>
      </c>
      <c r="K35" s="15"/>
      <c r="L35" s="15"/>
      <c r="M35" s="18">
        <f t="shared" si="3"/>
        <v>1.0473228933273038</v>
      </c>
      <c r="N35" s="18"/>
      <c r="O35" s="18"/>
    </row>
    <row r="36" spans="1:15" ht="24" x14ac:dyDescent="0.25">
      <c r="A36" s="2" t="s">
        <v>66</v>
      </c>
      <c r="B36" s="7" t="s">
        <v>54</v>
      </c>
      <c r="C36" s="14">
        <v>1</v>
      </c>
      <c r="D36" s="12">
        <f t="shared" si="1"/>
        <v>1.1499999999999999</v>
      </c>
      <c r="E36" s="12"/>
      <c r="F36" s="12"/>
      <c r="G36" s="16">
        <f t="shared" si="0"/>
        <v>1.1143410852713178</v>
      </c>
      <c r="H36" s="16"/>
      <c r="I36" s="16"/>
      <c r="J36" s="15">
        <f t="shared" si="2"/>
        <v>1.0818845488071047</v>
      </c>
      <c r="K36" s="15"/>
      <c r="L36" s="15"/>
      <c r="M36" s="18">
        <f t="shared" si="3"/>
        <v>1.0473228933273038</v>
      </c>
      <c r="N36" s="18"/>
      <c r="O36" s="18"/>
    </row>
    <row r="37" spans="1:15" x14ac:dyDescent="0.25">
      <c r="A37" s="2" t="s">
        <v>67</v>
      </c>
      <c r="B37" s="7" t="s">
        <v>55</v>
      </c>
      <c r="C37" s="14">
        <v>1</v>
      </c>
      <c r="D37" s="12">
        <f t="shared" si="1"/>
        <v>1.1499999999999999</v>
      </c>
      <c r="E37" s="12"/>
      <c r="F37" s="12"/>
      <c r="G37" s="16">
        <f t="shared" si="0"/>
        <v>1.1143410852713178</v>
      </c>
      <c r="H37" s="16"/>
      <c r="I37" s="16"/>
      <c r="J37" s="15">
        <f t="shared" si="2"/>
        <v>1.0818845488071047</v>
      </c>
      <c r="K37" s="15"/>
      <c r="L37" s="15"/>
      <c r="M37" s="18">
        <f t="shared" si="3"/>
        <v>1.0473228933273038</v>
      </c>
      <c r="N37" s="18"/>
      <c r="O37" s="18"/>
    </row>
    <row r="38" spans="1:15" x14ac:dyDescent="0.25">
      <c r="A38" s="20">
        <v>3</v>
      </c>
      <c r="B38" s="36" t="s">
        <v>65</v>
      </c>
      <c r="C38" s="37"/>
      <c r="D38" s="12">
        <f t="shared" si="1"/>
        <v>0</v>
      </c>
      <c r="E38" s="12"/>
      <c r="F38" s="12"/>
      <c r="G38" s="16">
        <f t="shared" si="0"/>
        <v>0</v>
      </c>
      <c r="H38" s="16"/>
      <c r="I38" s="16"/>
      <c r="J38" s="15">
        <f t="shared" si="2"/>
        <v>0</v>
      </c>
      <c r="K38" s="15"/>
      <c r="L38" s="15"/>
      <c r="M38" s="18">
        <f t="shared" si="3"/>
        <v>0</v>
      </c>
      <c r="N38" s="18"/>
      <c r="O38" s="18"/>
    </row>
    <row r="39" spans="1:15" x14ac:dyDescent="0.25">
      <c r="A39" s="2" t="s">
        <v>46</v>
      </c>
      <c r="B39" s="4" t="s">
        <v>53</v>
      </c>
      <c r="C39" s="12">
        <v>9600</v>
      </c>
      <c r="D39" s="12">
        <f t="shared" si="1"/>
        <v>11040</v>
      </c>
      <c r="E39" s="12"/>
      <c r="F39" s="12"/>
      <c r="G39" s="16">
        <f t="shared" si="0"/>
        <v>10697.674418604651</v>
      </c>
      <c r="H39" s="16"/>
      <c r="I39" s="16"/>
      <c r="J39" s="15">
        <f t="shared" si="2"/>
        <v>10386.091668548204</v>
      </c>
      <c r="K39" s="15"/>
      <c r="L39" s="15"/>
      <c r="M39" s="18">
        <f t="shared" si="3"/>
        <v>10054.299775942116</v>
      </c>
      <c r="N39" s="18"/>
      <c r="O39" s="18"/>
    </row>
    <row r="40" spans="1:15" ht="15.75" x14ac:dyDescent="0.25">
      <c r="A40" s="1"/>
      <c r="B40" s="24" t="s">
        <v>1</v>
      </c>
      <c r="C40" s="24"/>
      <c r="D40" s="24"/>
      <c r="E40" s="25"/>
      <c r="F40" s="26"/>
      <c r="G40" s="24"/>
      <c r="H40" s="25"/>
      <c r="I40" s="26"/>
      <c r="J40" s="24"/>
      <c r="K40" s="25"/>
      <c r="L40" s="26"/>
      <c r="M40" s="24"/>
      <c r="N40" s="25"/>
      <c r="O40" s="26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</sheetData>
  <mergeCells count="7">
    <mergeCell ref="B38:C38"/>
    <mergeCell ref="D4:M4"/>
    <mergeCell ref="A5:M5"/>
    <mergeCell ref="A6:A7"/>
    <mergeCell ref="B6:B7"/>
    <mergeCell ref="B16:C16"/>
    <mergeCell ref="C6:C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I9" sqref="I9"/>
    </sheetView>
  </sheetViews>
  <sheetFormatPr defaultRowHeight="15" x14ac:dyDescent="0.25"/>
  <cols>
    <col min="1" max="1" width="7.7109375" customWidth="1"/>
    <col min="2" max="2" width="53.28515625" customWidth="1"/>
    <col min="3" max="3" width="13.5703125" bestFit="1" customWidth="1"/>
    <col min="4" max="4" width="9" bestFit="1" customWidth="1"/>
    <col min="5" max="5" width="10.710937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</row>
    <row r="5" spans="1:5" ht="39" customHeight="1" x14ac:dyDescent="0.25">
      <c r="A5" s="40" t="s">
        <v>71</v>
      </c>
      <c r="B5" s="40"/>
      <c r="C5" s="40"/>
      <c r="D5" s="40"/>
      <c r="E5" s="40"/>
    </row>
    <row r="6" spans="1:5" x14ac:dyDescent="0.25">
      <c r="A6" s="33">
        <v>1</v>
      </c>
      <c r="B6" s="33" t="s">
        <v>2</v>
      </c>
      <c r="C6" s="28" t="s">
        <v>76</v>
      </c>
      <c r="D6" s="23" t="s">
        <v>0</v>
      </c>
      <c r="E6" s="23" t="s">
        <v>1</v>
      </c>
    </row>
    <row r="7" spans="1:5" x14ac:dyDescent="0.25">
      <c r="A7" s="33"/>
      <c r="B7" s="33"/>
      <c r="C7" s="28"/>
      <c r="D7" s="23"/>
      <c r="E7" s="23"/>
    </row>
    <row r="8" spans="1:5" ht="24" x14ac:dyDescent="0.25">
      <c r="A8" s="2" t="s">
        <v>4</v>
      </c>
      <c r="B8" s="3" t="s">
        <v>58</v>
      </c>
      <c r="C8" s="12">
        <f>'Baza  '!G8</f>
        <v>13.372093023255813</v>
      </c>
      <c r="D8" s="12"/>
      <c r="E8" s="12"/>
    </row>
    <row r="9" spans="1:5" x14ac:dyDescent="0.25">
      <c r="A9" s="2" t="s">
        <v>5</v>
      </c>
      <c r="B9" s="3" t="s">
        <v>56</v>
      </c>
      <c r="C9" s="12">
        <f>'Baza  '!G9</f>
        <v>3.3430232558139532</v>
      </c>
      <c r="D9" s="12"/>
      <c r="E9" s="12"/>
    </row>
    <row r="10" spans="1:5" ht="24" x14ac:dyDescent="0.25">
      <c r="A10" s="6" t="s">
        <v>6</v>
      </c>
      <c r="B10" s="7" t="s">
        <v>57</v>
      </c>
      <c r="C10" s="12">
        <f>'Baza  '!G10</f>
        <v>1.1143410852713178</v>
      </c>
      <c r="D10" s="12"/>
      <c r="E10" s="12"/>
    </row>
    <row r="11" spans="1:5" x14ac:dyDescent="0.25">
      <c r="A11" s="2" t="s">
        <v>7</v>
      </c>
      <c r="B11" s="3" t="s">
        <v>47</v>
      </c>
      <c r="C11" s="12">
        <f>'Baza  '!G11</f>
        <v>22.286821705426355</v>
      </c>
      <c r="D11" s="12"/>
      <c r="E11" s="12"/>
    </row>
    <row r="12" spans="1:5" ht="24" x14ac:dyDescent="0.25">
      <c r="A12" s="2" t="s">
        <v>8</v>
      </c>
      <c r="B12" s="3" t="s">
        <v>59</v>
      </c>
      <c r="C12" s="12">
        <f>'Baza  '!G12</f>
        <v>20.058139534883718</v>
      </c>
      <c r="D12" s="12"/>
      <c r="E12" s="12"/>
    </row>
    <row r="13" spans="1:5" ht="24" x14ac:dyDescent="0.25">
      <c r="A13" s="2" t="s">
        <v>9</v>
      </c>
      <c r="B13" s="3" t="s">
        <v>60</v>
      </c>
      <c r="C13" s="12">
        <f>'Baza  '!G13</f>
        <v>2.2286821705426356</v>
      </c>
      <c r="D13" s="12"/>
      <c r="E13" s="12"/>
    </row>
    <row r="14" spans="1:5" x14ac:dyDescent="0.25">
      <c r="A14" s="2" t="s">
        <v>10</v>
      </c>
      <c r="B14" s="3" t="s">
        <v>48</v>
      </c>
      <c r="C14" s="12">
        <f>'Baza  '!G14</f>
        <v>66.860465116279073</v>
      </c>
      <c r="D14" s="12"/>
      <c r="E14" s="12"/>
    </row>
    <row r="15" spans="1:5" x14ac:dyDescent="0.25">
      <c r="A15" s="2" t="s">
        <v>11</v>
      </c>
      <c r="B15" s="3" t="s">
        <v>61</v>
      </c>
      <c r="C15" s="12">
        <f>'Baza  '!G15</f>
        <v>557.17054263565888</v>
      </c>
      <c r="D15" s="12"/>
      <c r="E15" s="12"/>
    </row>
    <row r="16" spans="1:5" x14ac:dyDescent="0.25">
      <c r="A16" s="29">
        <v>2</v>
      </c>
      <c r="B16" s="30" t="s">
        <v>64</v>
      </c>
      <c r="C16" s="12"/>
      <c r="D16" s="12"/>
      <c r="E16" s="12"/>
    </row>
    <row r="17" spans="1:5" ht="36" x14ac:dyDescent="0.25">
      <c r="A17" s="2" t="s">
        <v>25</v>
      </c>
      <c r="B17" s="3" t="s">
        <v>49</v>
      </c>
      <c r="C17" s="12">
        <f>'Baza  '!G17</f>
        <v>100.29069767441858</v>
      </c>
      <c r="D17" s="12"/>
      <c r="E17" s="12"/>
    </row>
    <row r="18" spans="1:5" ht="36" x14ac:dyDescent="0.25">
      <c r="A18" s="2" t="s">
        <v>26</v>
      </c>
      <c r="B18" s="3" t="s">
        <v>50</v>
      </c>
      <c r="C18" s="12">
        <f>'Baza  '!G18</f>
        <v>100.29069767441858</v>
      </c>
      <c r="D18" s="12"/>
      <c r="E18" s="12"/>
    </row>
    <row r="19" spans="1:5" ht="36" x14ac:dyDescent="0.25">
      <c r="A19" s="2" t="s">
        <v>27</v>
      </c>
      <c r="B19" s="3" t="s">
        <v>12</v>
      </c>
      <c r="C19" s="12">
        <f>'Baza  '!G19</f>
        <v>78.003875968992247</v>
      </c>
      <c r="D19" s="12"/>
      <c r="E19" s="12"/>
    </row>
    <row r="20" spans="1:5" ht="24" x14ac:dyDescent="0.25">
      <c r="A20" s="2" t="s">
        <v>28</v>
      </c>
      <c r="B20" s="3" t="s">
        <v>13</v>
      </c>
      <c r="C20" s="12">
        <f>'Baza  '!G20</f>
        <v>55.717054263565885</v>
      </c>
      <c r="D20" s="12"/>
      <c r="E20" s="12"/>
    </row>
    <row r="21" spans="1:5" ht="24" x14ac:dyDescent="0.25">
      <c r="A21" s="2" t="s">
        <v>29</v>
      </c>
      <c r="B21" s="3" t="s">
        <v>14</v>
      </c>
      <c r="C21" s="12">
        <f>'Baza  '!G21</f>
        <v>44.573643410852711</v>
      </c>
      <c r="D21" s="12"/>
      <c r="E21" s="12"/>
    </row>
    <row r="22" spans="1:5" ht="36" x14ac:dyDescent="0.25">
      <c r="A22" s="2" t="s">
        <v>30</v>
      </c>
      <c r="B22" s="3" t="s">
        <v>31</v>
      </c>
      <c r="C22" s="12">
        <f>'Baza  '!G22</f>
        <v>89.147286821705421</v>
      </c>
      <c r="D22" s="12"/>
      <c r="E22" s="12"/>
    </row>
    <row r="23" spans="1:5" ht="36" x14ac:dyDescent="0.25">
      <c r="A23" s="2" t="s">
        <v>32</v>
      </c>
      <c r="B23" s="3" t="s">
        <v>51</v>
      </c>
      <c r="C23" s="12">
        <f>'Baza  '!G23</f>
        <v>89.147286821705421</v>
      </c>
      <c r="D23" s="12"/>
      <c r="E23" s="12"/>
    </row>
    <row r="24" spans="1:5" ht="36" x14ac:dyDescent="0.25">
      <c r="A24" s="2" t="s">
        <v>33</v>
      </c>
      <c r="B24" s="3" t="s">
        <v>23</v>
      </c>
      <c r="C24" s="12">
        <f>'Baza  '!G24</f>
        <v>89.147286821705421</v>
      </c>
      <c r="D24" s="12"/>
      <c r="E24" s="12"/>
    </row>
    <row r="25" spans="1:5" ht="24" x14ac:dyDescent="0.25">
      <c r="A25" s="2" t="s">
        <v>34</v>
      </c>
      <c r="B25" s="3" t="s">
        <v>52</v>
      </c>
      <c r="C25" s="12">
        <f>'Baza  '!G25</f>
        <v>22.286821705426355</v>
      </c>
      <c r="D25" s="12"/>
      <c r="E25" s="12"/>
    </row>
    <row r="26" spans="1:5" x14ac:dyDescent="0.25">
      <c r="A26" s="2" t="s">
        <v>35</v>
      </c>
      <c r="B26" s="3" t="s">
        <v>15</v>
      </c>
      <c r="C26" s="12">
        <f>'Baza  '!G26</f>
        <v>501.45348837209303</v>
      </c>
      <c r="D26" s="12"/>
      <c r="E26" s="12"/>
    </row>
    <row r="27" spans="1:5" ht="24" x14ac:dyDescent="0.25">
      <c r="A27" s="2" t="s">
        <v>36</v>
      </c>
      <c r="B27" s="3" t="s">
        <v>16</v>
      </c>
      <c r="C27" s="12">
        <f>'Baza  '!G27</f>
        <v>668.60465116279067</v>
      </c>
      <c r="D27" s="12"/>
      <c r="E27" s="12"/>
    </row>
    <row r="28" spans="1:5" ht="24" x14ac:dyDescent="0.25">
      <c r="A28" s="2" t="s">
        <v>37</v>
      </c>
      <c r="B28" s="3" t="s">
        <v>17</v>
      </c>
      <c r="C28" s="12">
        <f>'Baza  '!G28</f>
        <v>445.73643410852708</v>
      </c>
      <c r="D28" s="12"/>
      <c r="E28" s="12"/>
    </row>
    <row r="29" spans="1:5" ht="24" x14ac:dyDescent="0.25">
      <c r="A29" s="2" t="s">
        <v>38</v>
      </c>
      <c r="B29" s="3" t="s">
        <v>18</v>
      </c>
      <c r="C29" s="12">
        <f>'Baza  '!G29</f>
        <v>222.86821705426354</v>
      </c>
      <c r="D29" s="12"/>
      <c r="E29" s="12"/>
    </row>
    <row r="30" spans="1:5" ht="24" x14ac:dyDescent="0.25">
      <c r="A30" s="2" t="s">
        <v>39</v>
      </c>
      <c r="B30" s="3" t="s">
        <v>19</v>
      </c>
      <c r="C30" s="12">
        <f>'Baza  '!G30</f>
        <v>222.86821705426354</v>
      </c>
      <c r="D30" s="12"/>
      <c r="E30" s="12"/>
    </row>
    <row r="31" spans="1:5" ht="24" x14ac:dyDescent="0.25">
      <c r="A31" s="2" t="s">
        <v>40</v>
      </c>
      <c r="B31" s="3" t="s">
        <v>20</v>
      </c>
      <c r="C31" s="12">
        <f>'Baza  '!G31</f>
        <v>222.86821705426354</v>
      </c>
      <c r="D31" s="12"/>
      <c r="E31" s="12"/>
    </row>
    <row r="32" spans="1:5" ht="24" x14ac:dyDescent="0.25">
      <c r="A32" s="2" t="s">
        <v>41</v>
      </c>
      <c r="B32" s="3" t="s">
        <v>21</v>
      </c>
      <c r="C32" s="12">
        <f>'Baza  '!G32</f>
        <v>222.86821705426354</v>
      </c>
      <c r="D32" s="12"/>
      <c r="E32" s="12"/>
    </row>
    <row r="33" spans="1:5" ht="24" x14ac:dyDescent="0.25">
      <c r="A33" s="2" t="s">
        <v>42</v>
      </c>
      <c r="B33" s="3" t="s">
        <v>24</v>
      </c>
      <c r="C33" s="12">
        <f>'Baza  '!G33</f>
        <v>178.29457364341084</v>
      </c>
      <c r="D33" s="12"/>
      <c r="E33" s="12"/>
    </row>
    <row r="34" spans="1:5" ht="24" x14ac:dyDescent="0.25">
      <c r="A34" s="2" t="s">
        <v>43</v>
      </c>
      <c r="B34" s="3" t="s">
        <v>22</v>
      </c>
      <c r="C34" s="12">
        <f>'Baza  '!G34</f>
        <v>44.573643410852711</v>
      </c>
      <c r="D34" s="12"/>
      <c r="E34" s="12"/>
    </row>
    <row r="35" spans="1:5" ht="24" x14ac:dyDescent="0.25">
      <c r="A35" s="2" t="s">
        <v>44</v>
      </c>
      <c r="B35" s="7" t="s">
        <v>45</v>
      </c>
      <c r="C35" s="12">
        <f>'Baza  '!G35</f>
        <v>1.1143410852713178</v>
      </c>
      <c r="D35" s="12"/>
      <c r="E35" s="12"/>
    </row>
    <row r="36" spans="1:5" ht="24" x14ac:dyDescent="0.25">
      <c r="A36" s="2" t="s">
        <v>66</v>
      </c>
      <c r="B36" s="7" t="s">
        <v>54</v>
      </c>
      <c r="C36" s="12">
        <f>'Baza  '!G36</f>
        <v>1.1143410852713178</v>
      </c>
      <c r="D36" s="12"/>
      <c r="E36" s="12"/>
    </row>
    <row r="37" spans="1:5" x14ac:dyDescent="0.25">
      <c r="A37" s="2" t="s">
        <v>67</v>
      </c>
      <c r="B37" s="7" t="s">
        <v>55</v>
      </c>
      <c r="C37" s="12">
        <f>'Baza  '!G37</f>
        <v>1.1143410852713178</v>
      </c>
      <c r="D37" s="12"/>
      <c r="E37" s="12"/>
    </row>
    <row r="38" spans="1:5" x14ac:dyDescent="0.25">
      <c r="A38" s="29">
        <v>3</v>
      </c>
      <c r="B38" s="30" t="s">
        <v>65</v>
      </c>
      <c r="C38" s="12"/>
      <c r="D38" s="12"/>
      <c r="E38" s="12"/>
    </row>
    <row r="39" spans="1:5" x14ac:dyDescent="0.25">
      <c r="A39" s="2" t="s">
        <v>46</v>
      </c>
      <c r="B39" s="4" t="s">
        <v>53</v>
      </c>
      <c r="C39" s="12">
        <f>'Baza  '!G39</f>
        <v>10697.674418604651</v>
      </c>
      <c r="D39" s="12"/>
      <c r="E39" s="12"/>
    </row>
    <row r="40" spans="1:5" ht="15.75" x14ac:dyDescent="0.25">
      <c r="A40" s="1"/>
      <c r="B40" s="24" t="s">
        <v>1</v>
      </c>
      <c r="C40" s="24"/>
      <c r="D40" s="25"/>
      <c r="E40" s="26"/>
    </row>
    <row r="41" spans="1:5" x14ac:dyDescent="0.25">
      <c r="A41" s="1"/>
      <c r="B41" s="1"/>
      <c r="C41" s="1"/>
      <c r="D41" s="1"/>
      <c r="E41" s="1"/>
    </row>
  </sheetData>
  <mergeCells count="3">
    <mergeCell ref="A5:E5"/>
    <mergeCell ref="A6:A7"/>
    <mergeCell ref="B6:B7"/>
  </mergeCells>
  <pageMargins left="0.7" right="0.7" top="0.75" bottom="0.75" header="0.3" footer="0.3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10" workbookViewId="0">
      <selection activeCell="I22" sqref="I22"/>
    </sheetView>
  </sheetViews>
  <sheetFormatPr defaultRowHeight="15" x14ac:dyDescent="0.25"/>
  <cols>
    <col min="1" max="1" width="7.7109375" customWidth="1"/>
    <col min="2" max="2" width="53.28515625" customWidth="1"/>
    <col min="3" max="3" width="13.5703125" bestFit="1" customWidth="1"/>
    <col min="4" max="4" width="9" bestFit="1" customWidth="1"/>
    <col min="5" max="5" width="10.710937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</row>
    <row r="5" spans="1:5" ht="39" customHeight="1" x14ac:dyDescent="0.25">
      <c r="A5" s="40" t="s">
        <v>71</v>
      </c>
      <c r="B5" s="40"/>
      <c r="C5" s="40"/>
      <c r="D5" s="40"/>
      <c r="E5" s="40"/>
    </row>
    <row r="6" spans="1:5" x14ac:dyDescent="0.25">
      <c r="A6" s="33">
        <v>1</v>
      </c>
      <c r="B6" s="33" t="s">
        <v>2</v>
      </c>
      <c r="C6" s="28" t="s">
        <v>75</v>
      </c>
      <c r="D6" s="23" t="s">
        <v>0</v>
      </c>
      <c r="E6" s="23" t="s">
        <v>1</v>
      </c>
    </row>
    <row r="7" spans="1:5" x14ac:dyDescent="0.25">
      <c r="A7" s="33"/>
      <c r="B7" s="33"/>
      <c r="C7" s="28"/>
      <c r="D7" s="23"/>
      <c r="E7" s="23"/>
    </row>
    <row r="8" spans="1:5" ht="24" x14ac:dyDescent="0.25">
      <c r="A8" s="2" t="s">
        <v>4</v>
      </c>
      <c r="B8" s="3" t="s">
        <v>58</v>
      </c>
      <c r="C8" s="12">
        <f>'Baza  '!J8</f>
        <v>12.982614585685255</v>
      </c>
      <c r="D8" s="12"/>
      <c r="E8" s="12"/>
    </row>
    <row r="9" spans="1:5" x14ac:dyDescent="0.25">
      <c r="A9" s="2" t="s">
        <v>5</v>
      </c>
      <c r="B9" s="3" t="s">
        <v>56</v>
      </c>
      <c r="C9" s="12">
        <f>'Baza  '!J9</f>
        <v>3.2456536464213137</v>
      </c>
      <c r="D9" s="12"/>
      <c r="E9" s="12"/>
    </row>
    <row r="10" spans="1:5" ht="24" x14ac:dyDescent="0.25">
      <c r="A10" s="6" t="s">
        <v>6</v>
      </c>
      <c r="B10" s="7" t="s">
        <v>57</v>
      </c>
      <c r="C10" s="12">
        <f>'Baza  '!J10</f>
        <v>1.0818845488071047</v>
      </c>
      <c r="D10" s="12"/>
      <c r="E10" s="12"/>
    </row>
    <row r="11" spans="1:5" x14ac:dyDescent="0.25">
      <c r="A11" s="2" t="s">
        <v>7</v>
      </c>
      <c r="B11" s="3" t="s">
        <v>47</v>
      </c>
      <c r="C11" s="12">
        <f>'Baza  '!J11</f>
        <v>21.637690976142093</v>
      </c>
      <c r="D11" s="12"/>
      <c r="E11" s="12"/>
    </row>
    <row r="12" spans="1:5" ht="24" x14ac:dyDescent="0.25">
      <c r="A12" s="2" t="s">
        <v>8</v>
      </c>
      <c r="B12" s="3" t="s">
        <v>59</v>
      </c>
      <c r="C12" s="12">
        <f>'Baza  '!J12</f>
        <v>19.473921878527882</v>
      </c>
      <c r="D12" s="12"/>
      <c r="E12" s="12"/>
    </row>
    <row r="13" spans="1:5" ht="24" x14ac:dyDescent="0.25">
      <c r="A13" s="2" t="s">
        <v>9</v>
      </c>
      <c r="B13" s="3" t="s">
        <v>60</v>
      </c>
      <c r="C13" s="12">
        <f>'Baza  '!J13</f>
        <v>2.1637690976142094</v>
      </c>
      <c r="D13" s="12"/>
      <c r="E13" s="12"/>
    </row>
    <row r="14" spans="1:5" x14ac:dyDescent="0.25">
      <c r="A14" s="2" t="s">
        <v>10</v>
      </c>
      <c r="B14" s="3" t="s">
        <v>48</v>
      </c>
      <c r="C14" s="12">
        <f>'Baza  '!J14</f>
        <v>64.913072928426288</v>
      </c>
      <c r="D14" s="12"/>
      <c r="E14" s="12"/>
    </row>
    <row r="15" spans="1:5" x14ac:dyDescent="0.25">
      <c r="A15" s="2" t="s">
        <v>11</v>
      </c>
      <c r="B15" s="3" t="s">
        <v>61</v>
      </c>
      <c r="C15" s="12">
        <f>'Baza  '!J15</f>
        <v>540.94227440355235</v>
      </c>
      <c r="D15" s="12"/>
      <c r="E15" s="12"/>
    </row>
    <row r="16" spans="1:5" x14ac:dyDescent="0.25">
      <c r="A16" s="29">
        <v>2</v>
      </c>
      <c r="B16" s="30" t="s">
        <v>64</v>
      </c>
      <c r="C16" s="12"/>
      <c r="D16" s="12"/>
      <c r="E16" s="12"/>
    </row>
    <row r="17" spans="1:5" ht="36" x14ac:dyDescent="0.25">
      <c r="A17" s="2" t="s">
        <v>25</v>
      </c>
      <c r="B17" s="3" t="s">
        <v>49</v>
      </c>
      <c r="C17" s="12">
        <f>'Baza  '!J17</f>
        <v>97.36960939263939</v>
      </c>
      <c r="D17" s="12"/>
      <c r="E17" s="12"/>
    </row>
    <row r="18" spans="1:5" ht="36" x14ac:dyDescent="0.25">
      <c r="A18" s="2" t="s">
        <v>26</v>
      </c>
      <c r="B18" s="3" t="s">
        <v>50</v>
      </c>
      <c r="C18" s="12">
        <f>'Baza  '!J18</f>
        <v>97.36960939263939</v>
      </c>
      <c r="D18" s="12"/>
      <c r="E18" s="12"/>
    </row>
    <row r="19" spans="1:5" ht="36" x14ac:dyDescent="0.25">
      <c r="A19" s="2" t="s">
        <v>27</v>
      </c>
      <c r="B19" s="3" t="s">
        <v>12</v>
      </c>
      <c r="C19" s="12">
        <f>'Baza  '!J19</f>
        <v>75.731918416497322</v>
      </c>
      <c r="D19" s="12"/>
      <c r="E19" s="12"/>
    </row>
    <row r="20" spans="1:5" ht="24" x14ac:dyDescent="0.25">
      <c r="A20" s="2" t="s">
        <v>28</v>
      </c>
      <c r="B20" s="3" t="s">
        <v>13</v>
      </c>
      <c r="C20" s="12">
        <f>'Baza  '!J20</f>
        <v>54.094227440355226</v>
      </c>
      <c r="D20" s="12"/>
      <c r="E20" s="12"/>
    </row>
    <row r="21" spans="1:5" ht="24" x14ac:dyDescent="0.25">
      <c r="A21" s="2" t="s">
        <v>29</v>
      </c>
      <c r="B21" s="3" t="s">
        <v>14</v>
      </c>
      <c r="C21" s="12">
        <f>'Baza  '!J21</f>
        <v>43.275381952284185</v>
      </c>
      <c r="D21" s="12"/>
      <c r="E21" s="12"/>
    </row>
    <row r="22" spans="1:5" ht="36" x14ac:dyDescent="0.25">
      <c r="A22" s="2" t="s">
        <v>30</v>
      </c>
      <c r="B22" s="3" t="s">
        <v>31</v>
      </c>
      <c r="C22" s="12">
        <f>'Baza  '!J22</f>
        <v>86.55076390456837</v>
      </c>
      <c r="D22" s="12"/>
      <c r="E22" s="12"/>
    </row>
    <row r="23" spans="1:5" ht="36" x14ac:dyDescent="0.25">
      <c r="A23" s="2" t="s">
        <v>32</v>
      </c>
      <c r="B23" s="3" t="s">
        <v>51</v>
      </c>
      <c r="C23" s="12">
        <f>'Baza  '!J23</f>
        <v>86.55076390456837</v>
      </c>
      <c r="D23" s="12"/>
      <c r="E23" s="12"/>
    </row>
    <row r="24" spans="1:5" ht="36" x14ac:dyDescent="0.25">
      <c r="A24" s="2" t="s">
        <v>33</v>
      </c>
      <c r="B24" s="3" t="s">
        <v>23</v>
      </c>
      <c r="C24" s="12">
        <f>'Baza  '!J24</f>
        <v>86.55076390456837</v>
      </c>
      <c r="D24" s="12"/>
      <c r="E24" s="12"/>
    </row>
    <row r="25" spans="1:5" ht="24" x14ac:dyDescent="0.25">
      <c r="A25" s="2" t="s">
        <v>34</v>
      </c>
      <c r="B25" s="3" t="s">
        <v>52</v>
      </c>
      <c r="C25" s="12">
        <f>'Baza  '!J25</f>
        <v>21.637690976142093</v>
      </c>
      <c r="D25" s="12"/>
      <c r="E25" s="12"/>
    </row>
    <row r="26" spans="1:5" x14ac:dyDescent="0.25">
      <c r="A26" s="2" t="s">
        <v>35</v>
      </c>
      <c r="B26" s="3" t="s">
        <v>15</v>
      </c>
      <c r="C26" s="12">
        <f>'Baza  '!J26</f>
        <v>486.84804696319713</v>
      </c>
      <c r="D26" s="12"/>
      <c r="E26" s="12"/>
    </row>
    <row r="27" spans="1:5" ht="24" x14ac:dyDescent="0.25">
      <c r="A27" s="2" t="s">
        <v>36</v>
      </c>
      <c r="B27" s="3" t="s">
        <v>16</v>
      </c>
      <c r="C27" s="12">
        <f>'Baza  '!J27</f>
        <v>649.13072928426277</v>
      </c>
      <c r="D27" s="12"/>
      <c r="E27" s="12"/>
    </row>
    <row r="28" spans="1:5" ht="24" x14ac:dyDescent="0.25">
      <c r="A28" s="2" t="s">
        <v>37</v>
      </c>
      <c r="B28" s="3" t="s">
        <v>17</v>
      </c>
      <c r="C28" s="12">
        <f>'Baza  '!J28</f>
        <v>432.75381952284181</v>
      </c>
      <c r="D28" s="12"/>
      <c r="E28" s="12"/>
    </row>
    <row r="29" spans="1:5" ht="24" x14ac:dyDescent="0.25">
      <c r="A29" s="2" t="s">
        <v>38</v>
      </c>
      <c r="B29" s="3" t="s">
        <v>18</v>
      </c>
      <c r="C29" s="12">
        <f>'Baza  '!J29</f>
        <v>216.3769097614209</v>
      </c>
      <c r="D29" s="12"/>
      <c r="E29" s="12"/>
    </row>
    <row r="30" spans="1:5" ht="24" x14ac:dyDescent="0.25">
      <c r="A30" s="2" t="s">
        <v>39</v>
      </c>
      <c r="B30" s="3" t="s">
        <v>19</v>
      </c>
      <c r="C30" s="12">
        <f>'Baza  '!J30</f>
        <v>216.3769097614209</v>
      </c>
      <c r="D30" s="12"/>
      <c r="E30" s="12"/>
    </row>
    <row r="31" spans="1:5" ht="24" x14ac:dyDescent="0.25">
      <c r="A31" s="2" t="s">
        <v>40</v>
      </c>
      <c r="B31" s="3" t="s">
        <v>20</v>
      </c>
      <c r="C31" s="12">
        <f>'Baza  '!J31</f>
        <v>216.3769097614209</v>
      </c>
      <c r="D31" s="12"/>
      <c r="E31" s="12"/>
    </row>
    <row r="32" spans="1:5" ht="24" x14ac:dyDescent="0.25">
      <c r="A32" s="2" t="s">
        <v>41</v>
      </c>
      <c r="B32" s="3" t="s">
        <v>21</v>
      </c>
      <c r="C32" s="12">
        <f>'Baza  '!J32</f>
        <v>216.3769097614209</v>
      </c>
      <c r="D32" s="12"/>
      <c r="E32" s="12"/>
    </row>
    <row r="33" spans="1:5" ht="24" x14ac:dyDescent="0.25">
      <c r="A33" s="2" t="s">
        <v>42</v>
      </c>
      <c r="B33" s="3" t="s">
        <v>24</v>
      </c>
      <c r="C33" s="12">
        <f>'Baza  '!J33</f>
        <v>173.10152780913674</v>
      </c>
      <c r="D33" s="12"/>
      <c r="E33" s="12"/>
    </row>
    <row r="34" spans="1:5" ht="24" x14ac:dyDescent="0.25">
      <c r="A34" s="2" t="s">
        <v>43</v>
      </c>
      <c r="B34" s="3" t="s">
        <v>22</v>
      </c>
      <c r="C34" s="12">
        <f>'Baza  '!J34</f>
        <v>43.275381952284185</v>
      </c>
      <c r="D34" s="12"/>
      <c r="E34" s="12"/>
    </row>
    <row r="35" spans="1:5" ht="24" x14ac:dyDescent="0.25">
      <c r="A35" s="2" t="s">
        <v>44</v>
      </c>
      <c r="B35" s="7" t="s">
        <v>45</v>
      </c>
      <c r="C35" s="12">
        <f>'Baza  '!J35</f>
        <v>1.0818845488071047</v>
      </c>
      <c r="D35" s="12"/>
      <c r="E35" s="12"/>
    </row>
    <row r="36" spans="1:5" ht="24" x14ac:dyDescent="0.25">
      <c r="A36" s="2" t="s">
        <v>66</v>
      </c>
      <c r="B36" s="7" t="s">
        <v>54</v>
      </c>
      <c r="C36" s="12">
        <f>'Baza  '!J36</f>
        <v>1.0818845488071047</v>
      </c>
      <c r="D36" s="12"/>
      <c r="E36" s="12"/>
    </row>
    <row r="37" spans="1:5" x14ac:dyDescent="0.25">
      <c r="A37" s="2" t="s">
        <v>67</v>
      </c>
      <c r="B37" s="7" t="s">
        <v>55</v>
      </c>
      <c r="C37" s="12">
        <f>'Baza  '!J37</f>
        <v>1.0818845488071047</v>
      </c>
      <c r="D37" s="12"/>
      <c r="E37" s="12"/>
    </row>
    <row r="38" spans="1:5" x14ac:dyDescent="0.25">
      <c r="A38" s="29">
        <v>3</v>
      </c>
      <c r="B38" s="30" t="s">
        <v>65</v>
      </c>
      <c r="C38" s="12"/>
      <c r="D38" s="12"/>
      <c r="E38" s="12"/>
    </row>
    <row r="39" spans="1:5" x14ac:dyDescent="0.25">
      <c r="A39" s="2" t="s">
        <v>46</v>
      </c>
      <c r="B39" s="4" t="s">
        <v>53</v>
      </c>
      <c r="C39" s="12">
        <f>'Baza  '!J39</f>
        <v>10386.091668548204</v>
      </c>
      <c r="D39" s="12"/>
      <c r="E39" s="12"/>
    </row>
    <row r="40" spans="1:5" ht="15.75" x14ac:dyDescent="0.25">
      <c r="A40" s="1"/>
      <c r="B40" s="24" t="s">
        <v>1</v>
      </c>
      <c r="C40" s="24"/>
      <c r="D40" s="25"/>
      <c r="E40" s="26"/>
    </row>
    <row r="41" spans="1:5" x14ac:dyDescent="0.25">
      <c r="A41" s="1"/>
      <c r="B41" s="1"/>
      <c r="C41" s="1"/>
      <c r="D41" s="1"/>
      <c r="E41" s="1"/>
    </row>
  </sheetData>
  <mergeCells count="3">
    <mergeCell ref="A5:E5"/>
    <mergeCell ref="A6:A7"/>
    <mergeCell ref="B6:B7"/>
  </mergeCells>
  <pageMargins left="0.7" right="0.7" top="0.75" bottom="0.75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B46" sqref="B46"/>
    </sheetView>
  </sheetViews>
  <sheetFormatPr defaultRowHeight="15" x14ac:dyDescent="0.25"/>
  <cols>
    <col min="1" max="1" width="7.7109375" customWidth="1"/>
    <col min="2" max="2" width="53.28515625" customWidth="1"/>
    <col min="3" max="3" width="13.5703125" bestFit="1" customWidth="1"/>
    <col min="4" max="4" width="9" bestFit="1" customWidth="1"/>
    <col min="5" max="5" width="10.710937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</row>
    <row r="5" spans="1:5" ht="39" customHeight="1" x14ac:dyDescent="0.25">
      <c r="A5" s="40" t="s">
        <v>71</v>
      </c>
      <c r="B5" s="40"/>
      <c r="C5" s="40"/>
      <c r="D5" s="40"/>
      <c r="E5" s="40"/>
    </row>
    <row r="6" spans="1:5" x14ac:dyDescent="0.25">
      <c r="A6" s="33">
        <v>1</v>
      </c>
      <c r="B6" s="33" t="s">
        <v>2</v>
      </c>
      <c r="C6" s="28" t="s">
        <v>74</v>
      </c>
      <c r="D6" s="23" t="s">
        <v>0</v>
      </c>
      <c r="E6" s="23" t="s">
        <v>1</v>
      </c>
    </row>
    <row r="7" spans="1:5" x14ac:dyDescent="0.25">
      <c r="A7" s="33"/>
      <c r="B7" s="33"/>
      <c r="C7" s="28"/>
      <c r="D7" s="23"/>
      <c r="E7" s="23"/>
    </row>
    <row r="8" spans="1:5" ht="24" x14ac:dyDescent="0.25">
      <c r="A8" s="2" t="s">
        <v>4</v>
      </c>
      <c r="B8" s="3" t="s">
        <v>58</v>
      </c>
      <c r="C8" s="12">
        <f>'Baza  '!M8</f>
        <v>12.567874719927644</v>
      </c>
      <c r="D8" s="12"/>
      <c r="E8" s="12"/>
    </row>
    <row r="9" spans="1:5" x14ac:dyDescent="0.25">
      <c r="A9" s="2" t="s">
        <v>5</v>
      </c>
      <c r="B9" s="3" t="s">
        <v>56</v>
      </c>
      <c r="C9" s="12">
        <f>'Baza  '!M9</f>
        <v>3.1419686799819111</v>
      </c>
      <c r="D9" s="12"/>
      <c r="E9" s="12"/>
    </row>
    <row r="10" spans="1:5" ht="24" x14ac:dyDescent="0.25">
      <c r="A10" s="6" t="s">
        <v>6</v>
      </c>
      <c r="B10" s="7" t="s">
        <v>57</v>
      </c>
      <c r="C10" s="12">
        <f>'Baza  '!M10</f>
        <v>1.0473228933273038</v>
      </c>
      <c r="D10" s="12"/>
      <c r="E10" s="12"/>
    </row>
    <row r="11" spans="1:5" x14ac:dyDescent="0.25">
      <c r="A11" s="2" t="s">
        <v>7</v>
      </c>
      <c r="B11" s="3" t="s">
        <v>47</v>
      </c>
      <c r="C11" s="12">
        <f>'Baza  '!M11</f>
        <v>20.946457866546073</v>
      </c>
      <c r="D11" s="12"/>
      <c r="E11" s="12"/>
    </row>
    <row r="12" spans="1:5" ht="24" x14ac:dyDescent="0.25">
      <c r="A12" s="2" t="s">
        <v>8</v>
      </c>
      <c r="B12" s="3" t="s">
        <v>59</v>
      </c>
      <c r="C12" s="12">
        <f>'Baza  '!M12</f>
        <v>18.851812079891467</v>
      </c>
      <c r="D12" s="12"/>
      <c r="E12" s="12"/>
    </row>
    <row r="13" spans="1:5" ht="24" x14ac:dyDescent="0.25">
      <c r="A13" s="2" t="s">
        <v>9</v>
      </c>
      <c r="B13" s="3" t="s">
        <v>60</v>
      </c>
      <c r="C13" s="12">
        <f>'Baza  '!M13</f>
        <v>2.0946457866546075</v>
      </c>
      <c r="D13" s="12"/>
      <c r="E13" s="12"/>
    </row>
    <row r="14" spans="1:5" x14ac:dyDescent="0.25">
      <c r="A14" s="2" t="s">
        <v>10</v>
      </c>
      <c r="B14" s="3" t="s">
        <v>48</v>
      </c>
      <c r="C14" s="12">
        <f>'Baza  '!M14</f>
        <v>62.839373599638229</v>
      </c>
      <c r="D14" s="12"/>
      <c r="E14" s="12"/>
    </row>
    <row r="15" spans="1:5" x14ac:dyDescent="0.25">
      <c r="A15" s="2" t="s">
        <v>11</v>
      </c>
      <c r="B15" s="3" t="s">
        <v>61</v>
      </c>
      <c r="C15" s="12">
        <f>'Baza  '!M15</f>
        <v>523.66144666365187</v>
      </c>
      <c r="D15" s="12"/>
      <c r="E15" s="12"/>
    </row>
    <row r="16" spans="1:5" x14ac:dyDescent="0.25">
      <c r="A16" s="29">
        <v>2</v>
      </c>
      <c r="B16" s="30" t="s">
        <v>64</v>
      </c>
      <c r="C16" s="12"/>
      <c r="D16" s="12"/>
      <c r="E16" s="12"/>
    </row>
    <row r="17" spans="1:5" ht="36" x14ac:dyDescent="0.25">
      <c r="A17" s="2" t="s">
        <v>25</v>
      </c>
      <c r="B17" s="3" t="s">
        <v>49</v>
      </c>
      <c r="C17" s="12">
        <f>'Baza  '!M17</f>
        <v>94.259060399457312</v>
      </c>
      <c r="D17" s="12"/>
      <c r="E17" s="12"/>
    </row>
    <row r="18" spans="1:5" ht="36" x14ac:dyDescent="0.25">
      <c r="A18" s="2" t="s">
        <v>26</v>
      </c>
      <c r="B18" s="3" t="s">
        <v>50</v>
      </c>
      <c r="C18" s="12">
        <f>'Baza  '!M18</f>
        <v>94.259060399457312</v>
      </c>
      <c r="D18" s="12"/>
      <c r="E18" s="12"/>
    </row>
    <row r="19" spans="1:5" ht="36" x14ac:dyDescent="0.25">
      <c r="A19" s="2" t="s">
        <v>27</v>
      </c>
      <c r="B19" s="3" t="s">
        <v>12</v>
      </c>
      <c r="C19" s="12">
        <f>'Baza  '!M19</f>
        <v>73.312602532911257</v>
      </c>
      <c r="D19" s="12"/>
      <c r="E19" s="12"/>
    </row>
    <row r="20" spans="1:5" ht="24" x14ac:dyDescent="0.25">
      <c r="A20" s="2" t="s">
        <v>28</v>
      </c>
      <c r="B20" s="3" t="s">
        <v>13</v>
      </c>
      <c r="C20" s="12">
        <f>'Baza  '!M20</f>
        <v>52.36614466636518</v>
      </c>
      <c r="D20" s="12"/>
      <c r="E20" s="12"/>
    </row>
    <row r="21" spans="1:5" ht="24" x14ac:dyDescent="0.25">
      <c r="A21" s="2" t="s">
        <v>29</v>
      </c>
      <c r="B21" s="3" t="s">
        <v>14</v>
      </c>
      <c r="C21" s="12">
        <f>'Baza  '!M21</f>
        <v>41.892915733092146</v>
      </c>
      <c r="D21" s="12"/>
      <c r="E21" s="12"/>
    </row>
    <row r="22" spans="1:5" ht="36" x14ac:dyDescent="0.25">
      <c r="A22" s="2" t="s">
        <v>30</v>
      </c>
      <c r="B22" s="3" t="s">
        <v>31</v>
      </c>
      <c r="C22" s="12">
        <f>'Baza  '!M22</f>
        <v>83.785831466184291</v>
      </c>
      <c r="D22" s="12"/>
      <c r="E22" s="12"/>
    </row>
    <row r="23" spans="1:5" ht="36" x14ac:dyDescent="0.25">
      <c r="A23" s="2" t="s">
        <v>32</v>
      </c>
      <c r="B23" s="3" t="s">
        <v>51</v>
      </c>
      <c r="C23" s="12">
        <f>'Baza  '!M23</f>
        <v>83.785831466184291</v>
      </c>
      <c r="D23" s="12"/>
      <c r="E23" s="12"/>
    </row>
    <row r="24" spans="1:5" ht="36" x14ac:dyDescent="0.25">
      <c r="A24" s="2" t="s">
        <v>33</v>
      </c>
      <c r="B24" s="3" t="s">
        <v>23</v>
      </c>
      <c r="C24" s="12">
        <f>'Baza  '!M24</f>
        <v>83.785831466184291</v>
      </c>
      <c r="D24" s="12"/>
      <c r="E24" s="12"/>
    </row>
    <row r="25" spans="1:5" ht="24" x14ac:dyDescent="0.25">
      <c r="A25" s="2" t="s">
        <v>34</v>
      </c>
      <c r="B25" s="3" t="s">
        <v>52</v>
      </c>
      <c r="C25" s="12">
        <f>'Baza  '!M25</f>
        <v>20.946457866546073</v>
      </c>
      <c r="D25" s="12"/>
      <c r="E25" s="12"/>
    </row>
    <row r="26" spans="1:5" x14ac:dyDescent="0.25">
      <c r="A26" s="2" t="s">
        <v>35</v>
      </c>
      <c r="B26" s="3" t="s">
        <v>15</v>
      </c>
      <c r="C26" s="12">
        <f>'Baza  '!M26</f>
        <v>471.29530199728669</v>
      </c>
      <c r="D26" s="12"/>
      <c r="E26" s="12"/>
    </row>
    <row r="27" spans="1:5" ht="24" x14ac:dyDescent="0.25">
      <c r="A27" s="2" t="s">
        <v>36</v>
      </c>
      <c r="B27" s="3" t="s">
        <v>16</v>
      </c>
      <c r="C27" s="12">
        <f>'Baza  '!M27</f>
        <v>628.39373599638225</v>
      </c>
      <c r="D27" s="12"/>
      <c r="E27" s="12"/>
    </row>
    <row r="28" spans="1:5" ht="24" x14ac:dyDescent="0.25">
      <c r="A28" s="2" t="s">
        <v>37</v>
      </c>
      <c r="B28" s="3" t="s">
        <v>17</v>
      </c>
      <c r="C28" s="12">
        <f>'Baza  '!M28</f>
        <v>418.92915733092144</v>
      </c>
      <c r="D28" s="12"/>
      <c r="E28" s="12"/>
    </row>
    <row r="29" spans="1:5" ht="24" x14ac:dyDescent="0.25">
      <c r="A29" s="2" t="s">
        <v>38</v>
      </c>
      <c r="B29" s="3" t="s">
        <v>18</v>
      </c>
      <c r="C29" s="12">
        <f>'Baza  '!M29</f>
        <v>209.46457866546072</v>
      </c>
      <c r="D29" s="12"/>
      <c r="E29" s="12"/>
    </row>
    <row r="30" spans="1:5" ht="24" x14ac:dyDescent="0.25">
      <c r="A30" s="2" t="s">
        <v>39</v>
      </c>
      <c r="B30" s="3" t="s">
        <v>19</v>
      </c>
      <c r="C30" s="12">
        <f>'Baza  '!M30</f>
        <v>209.46457866546072</v>
      </c>
      <c r="D30" s="12"/>
      <c r="E30" s="12"/>
    </row>
    <row r="31" spans="1:5" ht="24" x14ac:dyDescent="0.25">
      <c r="A31" s="2" t="s">
        <v>40</v>
      </c>
      <c r="B31" s="3" t="s">
        <v>20</v>
      </c>
      <c r="C31" s="12">
        <f>'Baza  '!M31</f>
        <v>209.46457866546072</v>
      </c>
      <c r="D31" s="12"/>
      <c r="E31" s="12"/>
    </row>
    <row r="32" spans="1:5" ht="24" x14ac:dyDescent="0.25">
      <c r="A32" s="2" t="s">
        <v>41</v>
      </c>
      <c r="B32" s="3" t="s">
        <v>21</v>
      </c>
      <c r="C32" s="12">
        <f>'Baza  '!M32</f>
        <v>209.46457866546072</v>
      </c>
      <c r="D32" s="12"/>
      <c r="E32" s="12"/>
    </row>
    <row r="33" spans="1:5" ht="24" x14ac:dyDescent="0.25">
      <c r="A33" s="2" t="s">
        <v>42</v>
      </c>
      <c r="B33" s="3" t="s">
        <v>24</v>
      </c>
      <c r="C33" s="12">
        <f>'Baza  '!M33</f>
        <v>167.57166293236858</v>
      </c>
      <c r="D33" s="12"/>
      <c r="E33" s="12"/>
    </row>
    <row r="34" spans="1:5" ht="24" x14ac:dyDescent="0.25">
      <c r="A34" s="2" t="s">
        <v>43</v>
      </c>
      <c r="B34" s="3" t="s">
        <v>22</v>
      </c>
      <c r="C34" s="12">
        <f>'Baza  '!M34</f>
        <v>41.892915733092146</v>
      </c>
      <c r="D34" s="12"/>
      <c r="E34" s="12"/>
    </row>
    <row r="35" spans="1:5" ht="24" x14ac:dyDescent="0.25">
      <c r="A35" s="2" t="s">
        <v>44</v>
      </c>
      <c r="B35" s="7" t="s">
        <v>45</v>
      </c>
      <c r="C35" s="12">
        <f>'Baza  '!M35</f>
        <v>1.0473228933273038</v>
      </c>
      <c r="D35" s="12"/>
      <c r="E35" s="12"/>
    </row>
    <row r="36" spans="1:5" ht="24" x14ac:dyDescent="0.25">
      <c r="A36" s="2" t="s">
        <v>66</v>
      </c>
      <c r="B36" s="7" t="s">
        <v>54</v>
      </c>
      <c r="C36" s="12">
        <f>'Baza  '!M36</f>
        <v>1.0473228933273038</v>
      </c>
      <c r="D36" s="12"/>
      <c r="E36" s="12"/>
    </row>
    <row r="37" spans="1:5" x14ac:dyDescent="0.25">
      <c r="A37" s="2" t="s">
        <v>67</v>
      </c>
      <c r="B37" s="7" t="s">
        <v>55</v>
      </c>
      <c r="C37" s="12">
        <f>'Baza  '!M37</f>
        <v>1.0473228933273038</v>
      </c>
      <c r="D37" s="12"/>
      <c r="E37" s="12"/>
    </row>
    <row r="38" spans="1:5" x14ac:dyDescent="0.25">
      <c r="A38" s="29">
        <v>3</v>
      </c>
      <c r="B38" s="30" t="s">
        <v>65</v>
      </c>
      <c r="C38" s="12"/>
      <c r="D38" s="12"/>
      <c r="E38" s="12"/>
    </row>
    <row r="39" spans="1:5" x14ac:dyDescent="0.25">
      <c r="A39" s="2" t="s">
        <v>46</v>
      </c>
      <c r="B39" s="4" t="s">
        <v>53</v>
      </c>
      <c r="C39" s="12">
        <f>'Baza  '!M39</f>
        <v>10054.299775942116</v>
      </c>
      <c r="D39" s="12"/>
      <c r="E39" s="12"/>
    </row>
    <row r="40" spans="1:5" ht="15.75" x14ac:dyDescent="0.25">
      <c r="A40" s="1"/>
      <c r="B40" s="24" t="s">
        <v>1</v>
      </c>
      <c r="C40" s="12"/>
      <c r="D40" s="25"/>
      <c r="E40" s="26"/>
    </row>
    <row r="41" spans="1:5" x14ac:dyDescent="0.25">
      <c r="A41" s="1"/>
      <c r="B41" s="1"/>
      <c r="C41" s="1"/>
      <c r="D41" s="1"/>
      <c r="E41" s="1"/>
    </row>
  </sheetData>
  <mergeCells count="3">
    <mergeCell ref="A5:E5"/>
    <mergeCell ref="A6:A7"/>
    <mergeCell ref="B6:B7"/>
  </mergeCells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2015  </vt:lpstr>
      <vt:lpstr>Baza  </vt:lpstr>
      <vt:lpstr>Опция 1</vt:lpstr>
      <vt:lpstr>Опция 2</vt:lpstr>
      <vt:lpstr>Опция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2015-04-03T12:11:09Z</dcterms:modified>
</cp:coreProperties>
</file>